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96" windowWidth="15228" windowHeight="10896" activeTab="1"/>
  </bookViews>
  <sheets>
    <sheet name="2018 год" sheetId="5" r:id="rId1"/>
    <sheet name="2018 год  по кас расх" sheetId="6" r:id="rId2"/>
  </sheets>
  <calcPr calcId="124519"/>
</workbook>
</file>

<file path=xl/calcChain.xml><?xml version="1.0" encoding="utf-8"?>
<calcChain xmlns="http://schemas.openxmlformats.org/spreadsheetml/2006/main">
  <c r="J52" i="6"/>
  <c r="J51"/>
  <c r="J50"/>
  <c r="J49" s="1"/>
  <c r="J39"/>
  <c r="J38"/>
  <c r="J37"/>
  <c r="J34"/>
  <c r="J14"/>
  <c r="J11"/>
  <c r="J10"/>
  <c r="K70" l="1"/>
  <c r="K69"/>
  <c r="K68"/>
  <c r="J66"/>
  <c r="K66" s="1"/>
  <c r="I66"/>
  <c r="I65"/>
  <c r="K64"/>
  <c r="K63"/>
  <c r="K62"/>
  <c r="J61"/>
  <c r="I61"/>
  <c r="K60"/>
  <c r="K59"/>
  <c r="J58"/>
  <c r="K58" s="1"/>
  <c r="I58"/>
  <c r="K57"/>
  <c r="J55"/>
  <c r="I55"/>
  <c r="K54"/>
  <c r="K52"/>
  <c r="I52"/>
  <c r="I51"/>
  <c r="I50"/>
  <c r="K50" s="1"/>
  <c r="K48"/>
  <c r="K47"/>
  <c r="J46"/>
  <c r="K46" s="1"/>
  <c r="I46"/>
  <c r="K45"/>
  <c r="K44"/>
  <c r="J43"/>
  <c r="I43"/>
  <c r="K42"/>
  <c r="K41"/>
  <c r="J40"/>
  <c r="K40" s="1"/>
  <c r="I40"/>
  <c r="I39"/>
  <c r="I10" s="1"/>
  <c r="I38"/>
  <c r="K38" s="1"/>
  <c r="K36"/>
  <c r="I34"/>
  <c r="K34" s="1"/>
  <c r="K33"/>
  <c r="K32"/>
  <c r="J31"/>
  <c r="K31" s="1"/>
  <c r="I31"/>
  <c r="K30"/>
  <c r="K29"/>
  <c r="J28"/>
  <c r="I28"/>
  <c r="K27"/>
  <c r="K26"/>
  <c r="J25"/>
  <c r="K25" s="1"/>
  <c r="I25"/>
  <c r="K24"/>
  <c r="J23"/>
  <c r="I23"/>
  <c r="K22"/>
  <c r="K21"/>
  <c r="J20"/>
  <c r="I20"/>
  <c r="K19"/>
  <c r="K18"/>
  <c r="K8" s="1"/>
  <c r="J17"/>
  <c r="I17"/>
  <c r="K16"/>
  <c r="K15"/>
  <c r="I14"/>
  <c r="K13"/>
  <c r="K12"/>
  <c r="I11"/>
  <c r="I9"/>
  <c r="I7" s="1"/>
  <c r="J8"/>
  <c r="I8"/>
  <c r="J15" i="5"/>
  <c r="J16"/>
  <c r="J13"/>
  <c r="K59"/>
  <c r="K62"/>
  <c r="K47"/>
  <c r="K48"/>
  <c r="J31"/>
  <c r="K17" i="6" l="1"/>
  <c r="K23"/>
  <c r="K28"/>
  <c r="I37"/>
  <c r="I49"/>
  <c r="K55"/>
  <c r="K61"/>
  <c r="J9"/>
  <c r="J7" s="1"/>
  <c r="K7" s="1"/>
  <c r="K10"/>
  <c r="K51"/>
  <c r="K39"/>
  <c r="K43"/>
  <c r="K20"/>
  <c r="K14"/>
  <c r="K11"/>
  <c r="K37"/>
  <c r="K49"/>
  <c r="J65"/>
  <c r="K65" s="1"/>
  <c r="I39" i="5"/>
  <c r="I10" s="1"/>
  <c r="I51"/>
  <c r="I50"/>
  <c r="I66"/>
  <c r="I9" s="1"/>
  <c r="I7" s="1"/>
  <c r="I38"/>
  <c r="I8"/>
  <c r="K33"/>
  <c r="K32"/>
  <c r="I31"/>
  <c r="K31" s="1"/>
  <c r="K9" i="6" l="1"/>
  <c r="J25" i="5"/>
  <c r="I25"/>
  <c r="K25" s="1"/>
  <c r="K27"/>
  <c r="K26"/>
  <c r="K18"/>
  <c r="K19"/>
  <c r="J14"/>
  <c r="J17"/>
  <c r="I14"/>
  <c r="I17"/>
  <c r="J8"/>
  <c r="K8"/>
  <c r="J55"/>
  <c r="J66"/>
  <c r="K68"/>
  <c r="K69"/>
  <c r="K70"/>
  <c r="I65"/>
  <c r="J51"/>
  <c r="J39"/>
  <c r="J34"/>
  <c r="J38"/>
  <c r="J37" s="1"/>
  <c r="K37" s="1"/>
  <c r="J50"/>
  <c r="K50" s="1"/>
  <c r="I34"/>
  <c r="K34" s="1"/>
  <c r="I37"/>
  <c r="J28"/>
  <c r="K28" s="1"/>
  <c r="I28"/>
  <c r="K29"/>
  <c r="K30"/>
  <c r="I55"/>
  <c r="K57"/>
  <c r="I11"/>
  <c r="J11"/>
  <c r="K12"/>
  <c r="K13"/>
  <c r="K15"/>
  <c r="K16"/>
  <c r="I20"/>
  <c r="K20" s="1"/>
  <c r="J20"/>
  <c r="K21"/>
  <c r="K22"/>
  <c r="I23"/>
  <c r="J23"/>
  <c r="K24"/>
  <c r="K36"/>
  <c r="I40"/>
  <c r="J40"/>
  <c r="K40"/>
  <c r="K41"/>
  <c r="K42"/>
  <c r="I43"/>
  <c r="J43"/>
  <c r="K43" s="1"/>
  <c r="K44"/>
  <c r="K45"/>
  <c r="I46"/>
  <c r="J46"/>
  <c r="K46" s="1"/>
  <c r="I52"/>
  <c r="J52"/>
  <c r="K52" s="1"/>
  <c r="K54"/>
  <c r="I58"/>
  <c r="J58"/>
  <c r="K60"/>
  <c r="I61"/>
  <c r="J61"/>
  <c r="K61" s="1"/>
  <c r="K63"/>
  <c r="K64"/>
  <c r="K14"/>
  <c r="K23"/>
  <c r="J65" l="1"/>
  <c r="K66"/>
  <c r="K17"/>
  <c r="K58"/>
  <c r="K11"/>
  <c r="K55"/>
  <c r="K65"/>
  <c r="J49"/>
  <c r="K51"/>
  <c r="J10"/>
  <c r="K10" s="1"/>
  <c r="J9"/>
  <c r="K38"/>
  <c r="I49"/>
  <c r="K49" s="1"/>
  <c r="K39"/>
  <c r="K9"/>
  <c r="J7" l="1"/>
  <c r="K7" s="1"/>
</calcChain>
</file>

<file path=xl/sharedStrings.xml><?xml version="1.0" encoding="utf-8"?>
<sst xmlns="http://schemas.openxmlformats.org/spreadsheetml/2006/main" count="482" uniqueCount="116">
  <si>
    <t>Источники финансирования</t>
  </si>
  <si>
    <t xml:space="preserve">всего          </t>
  </si>
  <si>
    <t>всего</t>
  </si>
  <si>
    <t>областной бюджет</t>
  </si>
  <si>
    <t>местный бюджет</t>
  </si>
  <si>
    <t>Обеспечение деятельности отдела образования</t>
  </si>
  <si>
    <t xml:space="preserve">всего     </t>
  </si>
  <si>
    <t xml:space="preserve">Всего  </t>
  </si>
  <si>
    <t xml:space="preserve">областной бюджет      </t>
  </si>
  <si>
    <t xml:space="preserve">местный бюджет        </t>
  </si>
  <si>
    <r>
      <t>Развитие системы воспитания и дополнительного образования детей и молодежи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Лузского района Кировской области</t>
    </r>
  </si>
  <si>
    <t>Создание условий для социализации детей-сирот и детей, оставшихся без попечения родителей</t>
  </si>
  <si>
    <t>Наименование муниципальной программы, подпрограммы, ведомственной целевой программы, отдельного мероприятия, мероприятия входящего в состав отдельного мероприятия</t>
  </si>
  <si>
    <t>Муниципальная программа Лузского района Кировской области "Развитие образования"</t>
  </si>
  <si>
    <t>1</t>
  </si>
  <si>
    <t>2</t>
  </si>
  <si>
    <t>3</t>
  </si>
  <si>
    <t>4</t>
  </si>
  <si>
    <t>5</t>
  </si>
  <si>
    <t>6</t>
  </si>
  <si>
    <t>7</t>
  </si>
  <si>
    <t>7.1</t>
  </si>
  <si>
    <t>7.2</t>
  </si>
  <si>
    <t>7.3</t>
  </si>
  <si>
    <t>8</t>
  </si>
  <si>
    <t>8.1</t>
  </si>
  <si>
    <t>8.2</t>
  </si>
  <si>
    <t>8.3</t>
  </si>
  <si>
    <t>Ответственный исполнитель (Ф.И.О., должность)</t>
  </si>
  <si>
    <t>Плановый срок</t>
  </si>
  <si>
    <t xml:space="preserve">Начало реализации </t>
  </si>
  <si>
    <t xml:space="preserve">Окончание реализации </t>
  </si>
  <si>
    <t>Фактический срок</t>
  </si>
  <si>
    <t>Отношение фактических расходов к оценке расходов (в процентах)</t>
  </si>
  <si>
    <t>Результат реализации мероприятия муниципальной программы (краткое описание)</t>
  </si>
  <si>
    <t>№ п/п</t>
  </si>
  <si>
    <t>В рамках мероприятий программы производится выплата заработной платы работникам образовательного учреждения, осуществляется текущее содержание имущества,  оплата договоров за приобретенные работы и услуги, проводятся различные мероприятия.</t>
  </si>
  <si>
    <t>Форма № 2</t>
  </si>
  <si>
    <t>Детско-юношеской спортивной школой г. Лузы проводятся различные соревнования (региональные, первенство ДЮСШ, первенство района, межрегиональные): лыжные гонки, настольный теннис, волейбол, спартакиады.</t>
  </si>
  <si>
    <t>Отдельное мероприятие "Развитие системы дополнительного образования детей Дома детского творчества г. Лузы Кировской области"</t>
  </si>
  <si>
    <t>Отдельное мероприятие "Развитие системы дополнительного образования детей Детско-юношеской спортивной школы г. Лузы Кировской области"</t>
  </si>
  <si>
    <t>Отдельное мероприятие "Развитие системы дополнительного образования детей Детской школы искусств города Лузы Кировской области"</t>
  </si>
  <si>
    <t>Отдельное мероприятие "Обеспечение деятельности отдела образования администрации  Лузского района"</t>
  </si>
  <si>
    <t>Мероприятия по организации деятельности отдела образования, исполняющего полномочия по опеке и попечительству</t>
  </si>
  <si>
    <t xml:space="preserve">Мероприятия по развитию муниципальной системы дошкольного образования            </t>
  </si>
  <si>
    <t xml:space="preserve">Мероприятия по модернизации системы общего образования     </t>
  </si>
  <si>
    <t>Проведены работы по отбору проб, замене стекол, входных дверей, поверке теплосчетчиков, ремонту печей, кровли, системы водоснабжения, приобретены новые огнетушители, приобретены расходные материалы</t>
  </si>
  <si>
    <t>В рамках мероприятий программы производится выплата заработной платы работникам дошкольных образовательных учреждений, осуществляется текущее содержание имущества, оплата договоров за приобретенные услуги и работы, совершенствуется матерниально-техническа</t>
  </si>
  <si>
    <t>В рамках мероприятий программы производится выплата заработной платы работникам общеобразовательных учреждений, осуществляется текущее содержание имущества, автотранспорта, оргтехники, оплата договоров за приобретенные работы и услуги, совершенствуется ма</t>
  </si>
  <si>
    <t>Преподаватели и воспитанники детской школы искусств г. Лузы проводят различные конкурсы, фестивали, конференции, олимпиади (межрайонные, областные, межрегиональные, районные, школьные),принимают участие в концертных программах, районных краеведческих чтен</t>
  </si>
  <si>
    <t>Выявление детей, оставшихся без попечения родителей; раннее выявление семей и детей, находящихся в социально опасном положении; защита прав несовершеннолетних при обеспечением жильем, оформление разрешений на совершение сделок с жильем и имуществом несове</t>
  </si>
  <si>
    <t>Мероприятие"Обеспечение деятельности отдела образования администрации  Лузского района"</t>
  </si>
  <si>
    <t>Отдельное мероприятие "Обеспечение оказания муниципальных услуг и выполнения работ по организации планирования показателей деятельности, ведения бюджетного и налогового учета, и  иных сопутствующих функций в муниципальных образовательных учреждениях Лузского района</t>
  </si>
  <si>
    <t>Мероприятие по осуществлению выплаты компенсации части платы, взимаемой за содержание детей в образовательных организациях, реализующих основную общеобразовательную программу дошкольного образования</t>
  </si>
  <si>
    <t>Отдельное мероприятие "Развитие муниципальной методической службы Лузского района"</t>
  </si>
  <si>
    <t>Мероприятия по оздоровлению детей и молодежи</t>
  </si>
  <si>
    <t>2014</t>
  </si>
  <si>
    <t>2030</t>
  </si>
  <si>
    <t xml:space="preserve">В рамках программы производится выплата заработной платы работникам учреждения, осуществляется текущее содержание имущества и техники, оплата договоров, совершенствуется матерниально-техническая база, уплата налогов. Выполняется муниципальное задание </t>
  </si>
  <si>
    <t>Заведующая отделом образования - Л.А.Лаури</t>
  </si>
  <si>
    <t>Отдел образования в рамках программы осуществляет организацию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программам, дополнительного образования</t>
  </si>
  <si>
    <t>Отдельное мероприятие "Приведение зданий дошкольных образовательных учреждений и учреждения дополнительного образования Лузского района в соответствии с требованиями надзорных органов и подготовка их к отопительному сезону"</t>
  </si>
  <si>
    <t>Отдельное мероприятие "Подготовка общеобразовательных учреждений Лузского района к новому  учебному году и отопительному сезону"</t>
  </si>
  <si>
    <t>Реализация мер, направленных на выполнение предписаний надзорных органов и приведение заданий в соответствии с требованиями, предъявленными к безопасности в процессе эксплуатации в МОКУ СОШ пгт Лальск Лузского района Кировской области</t>
  </si>
  <si>
    <t>В МОКУ СОШ пгт Лальск Лузского района Кировской области, в которой выполнены предписания надзорных органов и приведены задания в соответствие с требованиями, предъявленными к безопасности в процессе эксплуатаци школы</t>
  </si>
  <si>
    <t>Проведены работы по отбору проб, поверке теплосчетчика, ремонту АПС, систем отопления, ограждений, метрологические работы, проведены работы по аттестации рабочих мест, приобретены маты, компьютерные стулья, водонагреватели, вытяжной зонт</t>
  </si>
  <si>
    <t>Возместили расходы, связанные с предоставлением руководителям, педагогическим работникам по льготам 73 лицам</t>
  </si>
  <si>
    <t>Мероприятие по назначению и выплате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</t>
  </si>
  <si>
    <t>Мероприятие по возмещению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 оставшихся без попечения родителей</t>
  </si>
  <si>
    <t>За  2017 год в оздоровительных лагерях с дневным пребыванием детей  в период школьных каникул отдохнули 497 детей, в том числе 385 детей обеспеченных путевками из их находящихся в трудной жизненной ситуации 161 человек</t>
  </si>
  <si>
    <t>Ежемесячную денежную выплату на содержание детей, оставшихся без попечения родителей, находящихся под опекой (попечительством) получают 58 детей и 10 детей, находящихся в приемной семье.</t>
  </si>
  <si>
    <t>Компенсацию части, взимаемой за содержание детей в образовательных учреждениях выплачена 340 законным представителям (родителям)</t>
  </si>
  <si>
    <t xml:space="preserve">В рамках программы производится выплата заработной платы работникам учреждения, осуществляется оплата договоров, совершенствуется матерниально-техническая база, уплата налогов </t>
  </si>
  <si>
    <t>Отчет за 2018 год об исполнении плана реализации муниципальной программы Лузского района Кировской области "Развитие образования"</t>
  </si>
  <si>
    <t>01.2018</t>
  </si>
  <si>
    <t>12.2018</t>
  </si>
  <si>
    <t xml:space="preserve">федеральный бюджет      </t>
  </si>
  <si>
    <t>8.4</t>
  </si>
  <si>
    <t>8.5</t>
  </si>
  <si>
    <t>9</t>
  </si>
  <si>
    <t>9.1</t>
  </si>
  <si>
    <t>9.2</t>
  </si>
  <si>
    <t>9.3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</si>
  <si>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</si>
  <si>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Оценка расходов за 2018 год (тыс.рублей)</t>
  </si>
  <si>
    <t>Реализация мер, направленных на выполнение предписаний надзорных органов и приведение заданий в соответствии с требованиями, предъявленными к безопасности в процессе эксплуатации в МОКУ СОШ № 2 г. Лузы Кировской области</t>
  </si>
  <si>
    <t>Реализация мер, направленных на выполнение предписаний надзорных органов и приведение заданий в соответствии с требованиями, предъявленными к безопасности в процессе эксплуатации в МОКУ ООШ д. Папулово Лузского района Кировской области</t>
  </si>
  <si>
    <t>Фактические расходы за 2019 год  (тыс.рублей)</t>
  </si>
  <si>
    <t>В рамках мероприятий программы производится выплата заработной платы работникам общеобразовательных учреждений, осуществляется текущее содержание имущества, автотранспорта, оргтехники, оплата договоров за приобретенные работы и услуги, совершенствуется материальная база</t>
  </si>
  <si>
    <t>Проведены работы по отбору проб,  поверке теплосчетчиков, ремонту печей, кровли, системы водоснабжения, приобретены новые огнетушители, приобретены расходные материалы</t>
  </si>
  <si>
    <t>В рамках мероприятий программы производится выплата заработной платы работникам образовательного учреждения, осуществляется текущее содержание имущества,  оплата договоров за приобретенные работы и услуги.Детско-юношеской спортивной школой г. Лузы   проводятся различные мероприятия, соревнования (региональные, первенство ДЮСШ, первенство района, межрегиональные): лыжные гонки, настольный теннис, волейбол, спартакиады.</t>
  </si>
  <si>
    <t>В рамках мероприятий программы производится выплата заработной платы работникам образовательного учреждения, осуществляется текущее содержание имущества,  оплата договоров за приобретенные работы и услуги, проводятся различные мероприятия.Преподаватели и воспитанники детской школы искусств г. Лузы проводят различные конкурсы, фестивали, конференции, олимпиади (межрайонные, областные, межрегиональные, районные, школьные),принимают участие в концертных программах, районных краеведческих чтений</t>
  </si>
  <si>
    <t>Компенсацию части, взимаемой за содержание детей в образовательных учреждениях выплачена 254 законным представителям (родителям)</t>
  </si>
  <si>
    <t>Ежемесячную денежную выплату на содержание детей, оставшихся без попечения родителей, находящихся под опекой (попечительством) получают 58 детей и 9 детей, находящихся в приемной семье.</t>
  </si>
  <si>
    <t>Возместили расходы, связанные с предоставлением руководителям, педагогическим работникам по льготам 68 лицам</t>
  </si>
  <si>
    <t xml:space="preserve">Проведены работы по отбору проб, поверке теплосчетчика, ремонту АПС, систем отопления, ограждений, метрологические работы, </t>
  </si>
  <si>
    <t>За  2018 год в оздоровительных лагерях с дневным пребыванием детей  в период школьных каникул отдохнули 517 детей, в том числе 385 детей обеспеченных путевками из их находящихся в трудной жизненной ситуации 161 человек</t>
  </si>
  <si>
    <t>В МОКУ СОШ №2 г.Лузы в которой выполнены предписания надзорных органов и приведены задания в соответствие с требованиями, предъявленными к безопасности в процессе эксплуатаци школы</t>
  </si>
  <si>
    <t>В МОКУ СОШ пгт Лальск Лузского района Кировской области, в которой выполнены работы по ремонту крыши</t>
  </si>
  <si>
    <t>В МОКУ ООШ д.Папулово  Лузского района Кировской области  проведены работы по ремонту спортзала</t>
  </si>
  <si>
    <t>В МОКУ ООШ д.Папулово  Лузского района Кировской области  проведены работы по ограждению  крыши</t>
  </si>
  <si>
    <t xml:space="preserve">8 </t>
  </si>
  <si>
    <t>10</t>
  </si>
  <si>
    <t>10.1</t>
  </si>
  <si>
    <t>10.2</t>
  </si>
  <si>
    <t>10.3</t>
  </si>
  <si>
    <t>11</t>
  </si>
  <si>
    <t>11.1</t>
  </si>
  <si>
    <t>11.2</t>
  </si>
  <si>
    <t>11.3</t>
  </si>
  <si>
    <t>11.4</t>
  </si>
  <si>
    <t>11.5</t>
  </si>
  <si>
    <t>12</t>
  </si>
  <si>
    <t>12.1</t>
  </si>
  <si>
    <t>12.2</t>
  </si>
  <si>
    <t>12.3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</si>
</sst>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_р_.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0" xfId="0" applyFont="1"/>
    <xf numFmtId="0" fontId="3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Border="1" applyAlignment="1">
      <alignment wrapText="1"/>
    </xf>
    <xf numFmtId="49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/>
    </xf>
    <xf numFmtId="0" fontId="1" fillId="0" borderId="1" xfId="0" applyFont="1" applyBorder="1"/>
    <xf numFmtId="164" fontId="1" fillId="0" borderId="1" xfId="0" applyNumberFormat="1" applyFont="1" applyBorder="1"/>
    <xf numFmtId="165" fontId="1" fillId="0" borderId="1" xfId="0" applyNumberFormat="1" applyFont="1" applyFill="1" applyBorder="1" applyAlignment="1">
      <alignment horizontal="right" wrapText="1"/>
    </xf>
    <xf numFmtId="0" fontId="7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/>
    </xf>
    <xf numFmtId="49" fontId="0" fillId="0" borderId="3" xfId="0" applyNumberFormat="1" applyBorder="1" applyAlignment="1">
      <alignment horizontal="center" vertical="top"/>
    </xf>
    <xf numFmtId="49" fontId="0" fillId="0" borderId="4" xfId="0" applyNumberForma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49" fontId="0" fillId="0" borderId="1" xfId="0" applyNumberForma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6"/>
  <sheetViews>
    <sheetView topLeftCell="B1" workbookViewId="0">
      <selection activeCell="J12" sqref="J12"/>
    </sheetView>
  </sheetViews>
  <sheetFormatPr defaultRowHeight="13.2"/>
  <cols>
    <col min="1" max="1" width="4.5546875" style="14" customWidth="1"/>
    <col min="2" max="2" width="35.109375" style="8" customWidth="1"/>
    <col min="3" max="3" width="12.44140625" style="8" customWidth="1"/>
    <col min="4" max="5" width="7.44140625" style="8" customWidth="1"/>
    <col min="6" max="6" width="7.33203125" style="8" customWidth="1"/>
    <col min="7" max="7" width="7.44140625" style="8" customWidth="1"/>
    <col min="8" max="8" width="12.88671875" style="8" customWidth="1"/>
    <col min="9" max="9" width="11.88671875" style="8" customWidth="1"/>
    <col min="10" max="10" width="12" style="8" customWidth="1"/>
    <col min="11" max="11" width="11.33203125" style="8" customWidth="1"/>
    <col min="12" max="12" width="55" style="8" customWidth="1"/>
  </cols>
  <sheetData>
    <row r="1" spans="1:12" ht="18">
      <c r="B1" s="89" t="s">
        <v>37</v>
      </c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2" ht="41.25" customHeight="1">
      <c r="B2" s="90" t="s">
        <v>73</v>
      </c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2"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2" ht="4.5" customHeight="1"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6.25" customHeight="1">
      <c r="A5" s="92" t="s">
        <v>35</v>
      </c>
      <c r="B5" s="93" t="s">
        <v>12</v>
      </c>
      <c r="C5" s="93" t="s">
        <v>28</v>
      </c>
      <c r="D5" s="95" t="s">
        <v>29</v>
      </c>
      <c r="E5" s="96"/>
      <c r="F5" s="95" t="s">
        <v>32</v>
      </c>
      <c r="G5" s="96"/>
      <c r="H5" s="93" t="s">
        <v>0</v>
      </c>
      <c r="I5" s="95" t="s">
        <v>84</v>
      </c>
      <c r="J5" s="95" t="s">
        <v>87</v>
      </c>
      <c r="K5" s="95" t="s">
        <v>33</v>
      </c>
      <c r="L5" s="93" t="s">
        <v>34</v>
      </c>
    </row>
    <row r="6" spans="1:12" ht="58.95" customHeight="1">
      <c r="A6" s="92"/>
      <c r="B6" s="94"/>
      <c r="C6" s="94"/>
      <c r="D6" s="15" t="s">
        <v>30</v>
      </c>
      <c r="E6" s="15" t="s">
        <v>31</v>
      </c>
      <c r="F6" s="15" t="s">
        <v>30</v>
      </c>
      <c r="G6" s="15" t="s">
        <v>31</v>
      </c>
      <c r="H6" s="94"/>
      <c r="I6" s="97"/>
      <c r="J6" s="97"/>
      <c r="K6" s="97"/>
      <c r="L6" s="94"/>
    </row>
    <row r="7" spans="1:12" ht="15" customHeight="1">
      <c r="A7" s="53"/>
      <c r="B7" s="67" t="s">
        <v>13</v>
      </c>
      <c r="C7" s="41" t="s">
        <v>59</v>
      </c>
      <c r="D7" s="88" t="s">
        <v>56</v>
      </c>
      <c r="E7" s="88" t="s">
        <v>57</v>
      </c>
      <c r="F7" s="88" t="s">
        <v>74</v>
      </c>
      <c r="G7" s="88" t="s">
        <v>75</v>
      </c>
      <c r="H7" s="2" t="s">
        <v>1</v>
      </c>
      <c r="I7" s="3">
        <f>I9+I10+I8</f>
        <v>175055.8</v>
      </c>
      <c r="J7" s="3">
        <f>J9+J10+J8</f>
        <v>182175.71000000002</v>
      </c>
      <c r="K7" s="3">
        <f>(J7/I7)*100</f>
        <v>104.06722313685124</v>
      </c>
      <c r="L7" s="61"/>
    </row>
    <row r="8" spans="1:12" ht="30.6" customHeight="1">
      <c r="A8" s="53"/>
      <c r="B8" s="67"/>
      <c r="C8" s="42"/>
      <c r="D8" s="88"/>
      <c r="E8" s="88"/>
      <c r="F8" s="88"/>
      <c r="G8" s="88"/>
      <c r="H8" s="2" t="s">
        <v>76</v>
      </c>
      <c r="I8" s="3">
        <f>I18</f>
        <v>877.8</v>
      </c>
      <c r="J8" s="3">
        <f>J18</f>
        <v>877.8</v>
      </c>
      <c r="K8" s="3">
        <f>K18</f>
        <v>100</v>
      </c>
      <c r="L8" s="61"/>
    </row>
    <row r="9" spans="1:12" ht="26.4">
      <c r="A9" s="53"/>
      <c r="B9" s="67"/>
      <c r="C9" s="42"/>
      <c r="D9" s="88"/>
      <c r="E9" s="88"/>
      <c r="F9" s="88"/>
      <c r="G9" s="88"/>
      <c r="H9" s="2" t="s">
        <v>8</v>
      </c>
      <c r="I9" s="3">
        <f>I12+I15+I21+I38+I50+I66+I29+I26+I32+I35</f>
        <v>102746.1</v>
      </c>
      <c r="J9" s="3">
        <f>J12+J15+J21+J38+J50+J66+J29</f>
        <v>101252.00000000001</v>
      </c>
      <c r="K9" s="3">
        <f t="shared" ref="K9:K70" si="0">(J9/I9)*100</f>
        <v>98.545832883194606</v>
      </c>
      <c r="L9" s="61"/>
    </row>
    <row r="10" spans="1:12" ht="26.4">
      <c r="A10" s="53"/>
      <c r="B10" s="67"/>
      <c r="C10" s="42"/>
      <c r="D10" s="88"/>
      <c r="E10" s="88"/>
      <c r="F10" s="88"/>
      <c r="G10" s="88"/>
      <c r="H10" s="2" t="s">
        <v>9</v>
      </c>
      <c r="I10" s="3">
        <f>I13+I16+I22+I39+I51+I24+I67+I30+I19+I27+I33+I36</f>
        <v>71431.899999999994</v>
      </c>
      <c r="J10" s="3">
        <f>J13+J16+J22+J39+J51+J24+J34+J67+J30</f>
        <v>80045.91</v>
      </c>
      <c r="K10" s="3">
        <f t="shared" si="0"/>
        <v>112.05905204817456</v>
      </c>
      <c r="L10" s="61"/>
    </row>
    <row r="11" spans="1:12" ht="19.95" customHeight="1">
      <c r="A11" s="53" t="s">
        <v>14</v>
      </c>
      <c r="B11" s="61" t="s">
        <v>44</v>
      </c>
      <c r="C11" s="42"/>
      <c r="D11" s="40" t="s">
        <v>56</v>
      </c>
      <c r="E11" s="40" t="s">
        <v>57</v>
      </c>
      <c r="F11" s="40" t="s">
        <v>74</v>
      </c>
      <c r="G11" s="40" t="s">
        <v>75</v>
      </c>
      <c r="H11" s="1" t="s">
        <v>1</v>
      </c>
      <c r="I11" s="11">
        <f>I12+I13</f>
        <v>74547.600000000006</v>
      </c>
      <c r="J11" s="12">
        <f>J12+J13</f>
        <v>74497</v>
      </c>
      <c r="K11" s="5">
        <f t="shared" si="0"/>
        <v>99.932123904726637</v>
      </c>
      <c r="L11" s="63" t="s">
        <v>47</v>
      </c>
    </row>
    <row r="12" spans="1:12" ht="26.4">
      <c r="A12" s="53"/>
      <c r="B12" s="61"/>
      <c r="C12" s="42"/>
      <c r="D12" s="40"/>
      <c r="E12" s="40"/>
      <c r="F12" s="40"/>
      <c r="G12" s="40"/>
      <c r="H12" s="4" t="s">
        <v>8</v>
      </c>
      <c r="I12" s="11">
        <v>36180.300000000003</v>
      </c>
      <c r="J12" s="12">
        <v>36204.300000000003</v>
      </c>
      <c r="K12" s="5">
        <f t="shared" si="0"/>
        <v>100.0663344416713</v>
      </c>
      <c r="L12" s="64"/>
    </row>
    <row r="13" spans="1:12" ht="26.4">
      <c r="A13" s="53"/>
      <c r="B13" s="61"/>
      <c r="C13" s="42"/>
      <c r="D13" s="40"/>
      <c r="E13" s="40"/>
      <c r="F13" s="40"/>
      <c r="G13" s="40"/>
      <c r="H13" s="4" t="s">
        <v>9</v>
      </c>
      <c r="I13" s="11">
        <v>38367.300000000003</v>
      </c>
      <c r="J13" s="19">
        <f>38394.8-102.1</f>
        <v>38292.700000000004</v>
      </c>
      <c r="K13" s="5">
        <f t="shared" si="0"/>
        <v>99.8055635919129</v>
      </c>
      <c r="L13" s="65"/>
    </row>
    <row r="14" spans="1:12" ht="22.95" customHeight="1">
      <c r="A14" s="53" t="s">
        <v>15</v>
      </c>
      <c r="B14" s="61" t="s">
        <v>45</v>
      </c>
      <c r="C14" s="42"/>
      <c r="D14" s="40" t="s">
        <v>56</v>
      </c>
      <c r="E14" s="40" t="s">
        <v>57</v>
      </c>
      <c r="F14" s="40" t="s">
        <v>74</v>
      </c>
      <c r="G14" s="40" t="s">
        <v>75</v>
      </c>
      <c r="H14" s="1" t="s">
        <v>1</v>
      </c>
      <c r="I14" s="11">
        <f>I15+I16</f>
        <v>61595.5</v>
      </c>
      <c r="J14" s="12">
        <f>J15+J16</f>
        <v>69395.009999999995</v>
      </c>
      <c r="K14" s="5">
        <f>(J14/I14)*100</f>
        <v>112.66246722569018</v>
      </c>
      <c r="L14" s="63" t="s">
        <v>48</v>
      </c>
    </row>
    <row r="15" spans="1:12" ht="26.4">
      <c r="A15" s="53"/>
      <c r="B15" s="61"/>
      <c r="C15" s="42"/>
      <c r="D15" s="40"/>
      <c r="E15" s="40"/>
      <c r="F15" s="40"/>
      <c r="G15" s="40"/>
      <c r="H15" s="4" t="s">
        <v>8</v>
      </c>
      <c r="I15" s="11">
        <v>50725.599999999999</v>
      </c>
      <c r="J15" s="12">
        <f>49149+727.4</f>
        <v>49876.4</v>
      </c>
      <c r="K15" s="5">
        <f t="shared" si="0"/>
        <v>98.325894617313551</v>
      </c>
      <c r="L15" s="64"/>
    </row>
    <row r="16" spans="1:12" ht="26.4">
      <c r="A16" s="53"/>
      <c r="B16" s="61"/>
      <c r="C16" s="43"/>
      <c r="D16" s="40"/>
      <c r="E16" s="40"/>
      <c r="F16" s="40"/>
      <c r="G16" s="40"/>
      <c r="H16" s="4" t="s">
        <v>9</v>
      </c>
      <c r="I16" s="11">
        <v>10869.9</v>
      </c>
      <c r="J16" s="27">
        <f>20246.01-727.4</f>
        <v>19518.609999999997</v>
      </c>
      <c r="K16" s="5">
        <f t="shared" si="0"/>
        <v>179.56568137701356</v>
      </c>
      <c r="L16" s="65"/>
    </row>
    <row r="17" spans="1:12" ht="52.95" customHeight="1">
      <c r="A17" s="44" t="s">
        <v>16</v>
      </c>
      <c r="B17" s="74" t="s">
        <v>83</v>
      </c>
      <c r="C17" s="41"/>
      <c r="D17" s="40" t="s">
        <v>56</v>
      </c>
      <c r="E17" s="40" t="s">
        <v>57</v>
      </c>
      <c r="F17" s="40" t="s">
        <v>74</v>
      </c>
      <c r="G17" s="40" t="s">
        <v>75</v>
      </c>
      <c r="H17" s="1" t="s">
        <v>1</v>
      </c>
      <c r="I17" s="11">
        <f>I18+I19</f>
        <v>924</v>
      </c>
      <c r="J17" s="11">
        <f>J18+J19</f>
        <v>924</v>
      </c>
      <c r="K17" s="5">
        <f t="shared" si="0"/>
        <v>100</v>
      </c>
      <c r="L17" s="63"/>
    </row>
    <row r="18" spans="1:12" ht="26.4">
      <c r="A18" s="45"/>
      <c r="B18" s="75"/>
      <c r="C18" s="42"/>
      <c r="D18" s="40"/>
      <c r="E18" s="40"/>
      <c r="F18" s="40"/>
      <c r="G18" s="40"/>
      <c r="H18" s="4" t="s">
        <v>76</v>
      </c>
      <c r="I18" s="11">
        <v>877.8</v>
      </c>
      <c r="J18" s="12">
        <v>877.8</v>
      </c>
      <c r="K18" s="5">
        <f t="shared" si="0"/>
        <v>100</v>
      </c>
      <c r="L18" s="64"/>
    </row>
    <row r="19" spans="1:12" ht="26.4">
      <c r="A19" s="46"/>
      <c r="B19" s="76"/>
      <c r="C19" s="43"/>
      <c r="D19" s="40"/>
      <c r="E19" s="40"/>
      <c r="F19" s="40"/>
      <c r="G19" s="40"/>
      <c r="H19" s="4" t="s">
        <v>9</v>
      </c>
      <c r="I19" s="11">
        <v>46.2</v>
      </c>
      <c r="J19" s="12">
        <v>46.2</v>
      </c>
      <c r="K19" s="5">
        <f t="shared" si="0"/>
        <v>100</v>
      </c>
      <c r="L19" s="65"/>
    </row>
    <row r="20" spans="1:12" ht="16.2" customHeight="1">
      <c r="A20" s="53" t="s">
        <v>17</v>
      </c>
      <c r="B20" s="61" t="s">
        <v>55</v>
      </c>
      <c r="C20" s="61"/>
      <c r="D20" s="40" t="s">
        <v>56</v>
      </c>
      <c r="E20" s="40" t="s">
        <v>57</v>
      </c>
      <c r="F20" s="40" t="s">
        <v>74</v>
      </c>
      <c r="G20" s="40" t="s">
        <v>75</v>
      </c>
      <c r="H20" s="1" t="s">
        <v>2</v>
      </c>
      <c r="I20" s="11">
        <f>I21+I22</f>
        <v>790.8</v>
      </c>
      <c r="J20" s="12">
        <f>J21+J22</f>
        <v>790.8</v>
      </c>
      <c r="K20" s="5">
        <f t="shared" si="0"/>
        <v>100</v>
      </c>
      <c r="L20" s="70" t="s">
        <v>69</v>
      </c>
    </row>
    <row r="21" spans="1:12" ht="26.4">
      <c r="A21" s="53"/>
      <c r="B21" s="61"/>
      <c r="C21" s="61"/>
      <c r="D21" s="40"/>
      <c r="E21" s="40"/>
      <c r="F21" s="40"/>
      <c r="G21" s="40"/>
      <c r="H21" s="1" t="s">
        <v>3</v>
      </c>
      <c r="I21" s="7">
        <v>442.3</v>
      </c>
      <c r="J21" s="5">
        <v>442.3</v>
      </c>
      <c r="K21" s="5">
        <f t="shared" si="0"/>
        <v>100</v>
      </c>
      <c r="L21" s="80"/>
    </row>
    <row r="22" spans="1:12" ht="26.4">
      <c r="A22" s="53"/>
      <c r="B22" s="61"/>
      <c r="C22" s="61"/>
      <c r="D22" s="40"/>
      <c r="E22" s="40"/>
      <c r="F22" s="40"/>
      <c r="G22" s="40"/>
      <c r="H22" s="4" t="s">
        <v>4</v>
      </c>
      <c r="I22" s="7">
        <v>348.5</v>
      </c>
      <c r="J22" s="5">
        <v>348.5</v>
      </c>
      <c r="K22" s="5">
        <f t="shared" si="0"/>
        <v>100</v>
      </c>
      <c r="L22" s="81"/>
    </row>
    <row r="23" spans="1:12" ht="41.4" customHeight="1">
      <c r="A23" s="53" t="s">
        <v>18</v>
      </c>
      <c r="B23" s="82" t="s">
        <v>62</v>
      </c>
      <c r="C23" s="47"/>
      <c r="D23" s="40" t="s">
        <v>56</v>
      </c>
      <c r="E23" s="40" t="s">
        <v>57</v>
      </c>
      <c r="F23" s="40" t="s">
        <v>74</v>
      </c>
      <c r="G23" s="40" t="s">
        <v>75</v>
      </c>
      <c r="H23" s="10" t="s">
        <v>2</v>
      </c>
      <c r="I23" s="12">
        <f>I24</f>
        <v>455.9</v>
      </c>
      <c r="J23" s="12">
        <f>J24</f>
        <v>484.8</v>
      </c>
      <c r="K23" s="5">
        <f t="shared" si="0"/>
        <v>106.3391094538276</v>
      </c>
      <c r="L23" s="84" t="s">
        <v>65</v>
      </c>
    </row>
    <row r="24" spans="1:12" ht="26.4">
      <c r="A24" s="53"/>
      <c r="B24" s="83"/>
      <c r="C24" s="49"/>
      <c r="D24" s="40"/>
      <c r="E24" s="40"/>
      <c r="F24" s="40"/>
      <c r="G24" s="40"/>
      <c r="H24" s="10" t="s">
        <v>4</v>
      </c>
      <c r="I24" s="11">
        <v>455.9</v>
      </c>
      <c r="J24" s="12">
        <v>484.8</v>
      </c>
      <c r="K24" s="5">
        <f t="shared" si="0"/>
        <v>106.3391094538276</v>
      </c>
      <c r="L24" s="85"/>
    </row>
    <row r="25" spans="1:12" ht="39.6" customHeight="1">
      <c r="A25" s="44" t="s">
        <v>19</v>
      </c>
      <c r="B25" s="50" t="s">
        <v>85</v>
      </c>
      <c r="C25" s="47"/>
      <c r="D25" s="40" t="s">
        <v>56</v>
      </c>
      <c r="E25" s="40" t="s">
        <v>57</v>
      </c>
      <c r="F25" s="40" t="s">
        <v>74</v>
      </c>
      <c r="G25" s="40" t="s">
        <v>75</v>
      </c>
      <c r="H25" s="1" t="s">
        <v>2</v>
      </c>
      <c r="I25" s="11">
        <f>I26+I27</f>
        <v>140.5</v>
      </c>
      <c r="J25" s="11">
        <f>J26+J27</f>
        <v>140.5</v>
      </c>
      <c r="K25" s="5">
        <f>(J25/I25)*100</f>
        <v>100</v>
      </c>
      <c r="L25" s="26"/>
    </row>
    <row r="26" spans="1:12" ht="26.4">
      <c r="A26" s="45"/>
      <c r="B26" s="51"/>
      <c r="C26" s="48"/>
      <c r="D26" s="40"/>
      <c r="E26" s="40"/>
      <c r="F26" s="40"/>
      <c r="G26" s="40"/>
      <c r="H26" s="1" t="s">
        <v>3</v>
      </c>
      <c r="I26" s="7">
        <v>133.5</v>
      </c>
      <c r="J26" s="5">
        <v>133.5</v>
      </c>
      <c r="K26" s="5">
        <f t="shared" ref="K26:K27" si="1">(J26/I26)*100</f>
        <v>100</v>
      </c>
      <c r="L26" s="26"/>
    </row>
    <row r="27" spans="1:12" ht="31.2" customHeight="1">
      <c r="A27" s="46"/>
      <c r="B27" s="52"/>
      <c r="C27" s="49"/>
      <c r="D27" s="40"/>
      <c r="E27" s="40"/>
      <c r="F27" s="40"/>
      <c r="G27" s="40"/>
      <c r="H27" s="1" t="s">
        <v>4</v>
      </c>
      <c r="I27" s="7">
        <v>7</v>
      </c>
      <c r="J27" s="5">
        <v>7</v>
      </c>
      <c r="K27" s="5">
        <f t="shared" si="1"/>
        <v>100</v>
      </c>
      <c r="L27" s="26"/>
    </row>
    <row r="28" spans="1:12" ht="53.4" customHeight="1">
      <c r="A28" s="44" t="s">
        <v>19</v>
      </c>
      <c r="B28" s="82" t="s">
        <v>63</v>
      </c>
      <c r="C28" s="47"/>
      <c r="D28" s="58" t="s">
        <v>56</v>
      </c>
      <c r="E28" s="58" t="s">
        <v>57</v>
      </c>
      <c r="F28" s="40" t="s">
        <v>74</v>
      </c>
      <c r="G28" s="58" t="s">
        <v>75</v>
      </c>
      <c r="H28" s="1" t="s">
        <v>2</v>
      </c>
      <c r="I28" s="12">
        <f>I30+I29</f>
        <v>75.5</v>
      </c>
      <c r="J28" s="12">
        <f>J30+J29</f>
        <v>75.5</v>
      </c>
      <c r="K28" s="5">
        <f t="shared" si="0"/>
        <v>100</v>
      </c>
      <c r="L28" s="84" t="s">
        <v>64</v>
      </c>
    </row>
    <row r="29" spans="1:12" ht="26.4">
      <c r="A29" s="45"/>
      <c r="B29" s="86"/>
      <c r="C29" s="48"/>
      <c r="D29" s="59"/>
      <c r="E29" s="59"/>
      <c r="F29" s="40"/>
      <c r="G29" s="59"/>
      <c r="H29" s="1" t="s">
        <v>3</v>
      </c>
      <c r="I29" s="12">
        <v>71.7</v>
      </c>
      <c r="J29" s="12">
        <v>71.7</v>
      </c>
      <c r="K29" s="5">
        <f t="shared" si="0"/>
        <v>100</v>
      </c>
      <c r="L29" s="87"/>
    </row>
    <row r="30" spans="1:12" ht="26.4">
      <c r="A30" s="46"/>
      <c r="B30" s="83"/>
      <c r="C30" s="49"/>
      <c r="D30" s="60"/>
      <c r="E30" s="60"/>
      <c r="F30" s="40"/>
      <c r="G30" s="60"/>
      <c r="H30" s="1" t="s">
        <v>4</v>
      </c>
      <c r="I30" s="12">
        <v>3.8</v>
      </c>
      <c r="J30" s="12">
        <v>3.8</v>
      </c>
      <c r="K30" s="5">
        <f t="shared" si="0"/>
        <v>100</v>
      </c>
      <c r="L30" s="85"/>
    </row>
    <row r="31" spans="1:12" ht="40.200000000000003" customHeight="1">
      <c r="A31" s="44"/>
      <c r="B31" s="50" t="s">
        <v>86</v>
      </c>
      <c r="C31" s="47"/>
      <c r="D31" s="40" t="s">
        <v>56</v>
      </c>
      <c r="E31" s="40" t="s">
        <v>57</v>
      </c>
      <c r="F31" s="40" t="s">
        <v>74</v>
      </c>
      <c r="G31" s="40" t="s">
        <v>75</v>
      </c>
      <c r="H31" s="1" t="s">
        <v>2</v>
      </c>
      <c r="I31" s="12">
        <f>I33+I32</f>
        <v>165.8</v>
      </c>
      <c r="J31" s="12">
        <f>J33+J32</f>
        <v>163.19999999999999</v>
      </c>
      <c r="K31" s="5">
        <f t="shared" ref="K31:K33" si="2">(J31/I31)*100</f>
        <v>98.431845597104925</v>
      </c>
      <c r="L31" s="26"/>
    </row>
    <row r="32" spans="1:12" ht="34.200000000000003" customHeight="1">
      <c r="A32" s="45"/>
      <c r="B32" s="51"/>
      <c r="C32" s="48"/>
      <c r="D32" s="40"/>
      <c r="E32" s="40"/>
      <c r="F32" s="40"/>
      <c r="G32" s="40"/>
      <c r="H32" s="1" t="s">
        <v>3</v>
      </c>
      <c r="I32" s="12">
        <v>157.5</v>
      </c>
      <c r="J32" s="12">
        <v>155</v>
      </c>
      <c r="K32" s="5">
        <f t="shared" si="2"/>
        <v>98.412698412698404</v>
      </c>
      <c r="L32" s="26"/>
    </row>
    <row r="33" spans="1:12" ht="34.200000000000003" customHeight="1">
      <c r="A33" s="46"/>
      <c r="B33" s="52"/>
      <c r="C33" s="49"/>
      <c r="D33" s="40"/>
      <c r="E33" s="40"/>
      <c r="F33" s="40"/>
      <c r="G33" s="40"/>
      <c r="H33" s="1" t="s">
        <v>4</v>
      </c>
      <c r="I33" s="12">
        <v>8.3000000000000007</v>
      </c>
      <c r="J33" s="12">
        <v>8.1999999999999993</v>
      </c>
      <c r="K33" s="5">
        <f t="shared" si="2"/>
        <v>98.795180722891558</v>
      </c>
      <c r="L33" s="26"/>
    </row>
    <row r="34" spans="1:12" ht="39.6" customHeight="1">
      <c r="A34" s="53" t="s">
        <v>20</v>
      </c>
      <c r="B34" s="74" t="s">
        <v>61</v>
      </c>
      <c r="C34" s="41"/>
      <c r="D34" s="40" t="s">
        <v>56</v>
      </c>
      <c r="E34" s="40" t="s">
        <v>57</v>
      </c>
      <c r="F34" s="40" t="s">
        <v>74</v>
      </c>
      <c r="G34" s="40" t="s">
        <v>75</v>
      </c>
      <c r="H34" s="1" t="s">
        <v>2</v>
      </c>
      <c r="I34" s="12">
        <f>I36+I35</f>
        <v>605</v>
      </c>
      <c r="J34" s="12">
        <f>J36</f>
        <v>605</v>
      </c>
      <c r="K34" s="5">
        <f t="shared" si="0"/>
        <v>100</v>
      </c>
      <c r="L34" s="77" t="s">
        <v>46</v>
      </c>
    </row>
    <row r="35" spans="1:12" ht="26.4" customHeight="1">
      <c r="A35" s="53"/>
      <c r="B35" s="75"/>
      <c r="C35" s="42"/>
      <c r="D35" s="40"/>
      <c r="E35" s="40"/>
      <c r="F35" s="40"/>
      <c r="G35" s="40"/>
      <c r="H35" s="1" t="s">
        <v>3</v>
      </c>
      <c r="I35" s="12">
        <v>0</v>
      </c>
      <c r="J35" s="12">
        <v>0</v>
      </c>
      <c r="K35" s="5">
        <v>0</v>
      </c>
      <c r="L35" s="78"/>
    </row>
    <row r="36" spans="1:12" ht="27" customHeight="1">
      <c r="A36" s="53"/>
      <c r="B36" s="76"/>
      <c r="C36" s="43"/>
      <c r="D36" s="40"/>
      <c r="E36" s="40"/>
      <c r="F36" s="40"/>
      <c r="G36" s="40"/>
      <c r="H36" s="1" t="s">
        <v>4</v>
      </c>
      <c r="I36" s="12">
        <v>605</v>
      </c>
      <c r="J36" s="12">
        <v>605</v>
      </c>
      <c r="K36" s="5">
        <f t="shared" si="0"/>
        <v>100</v>
      </c>
      <c r="L36" s="79"/>
    </row>
    <row r="37" spans="1:12" ht="18" customHeight="1">
      <c r="A37" s="53" t="s">
        <v>20</v>
      </c>
      <c r="B37" s="67" t="s">
        <v>10</v>
      </c>
      <c r="C37" s="67"/>
      <c r="D37" s="40" t="s">
        <v>56</v>
      </c>
      <c r="E37" s="40" t="s">
        <v>57</v>
      </c>
      <c r="F37" s="40" t="s">
        <v>74</v>
      </c>
      <c r="G37" s="40" t="s">
        <v>75</v>
      </c>
      <c r="H37" s="6" t="s">
        <v>1</v>
      </c>
      <c r="I37" s="13">
        <f>I38+I39</f>
        <v>15851.9</v>
      </c>
      <c r="J37" s="3">
        <f>J38+J39</f>
        <v>16137.800000000001</v>
      </c>
      <c r="K37" s="3">
        <f t="shared" si="0"/>
        <v>101.80356928822414</v>
      </c>
      <c r="L37" s="57"/>
    </row>
    <row r="38" spans="1:12" ht="26.4">
      <c r="A38" s="53"/>
      <c r="B38" s="67"/>
      <c r="C38" s="67"/>
      <c r="D38" s="40"/>
      <c r="E38" s="40"/>
      <c r="F38" s="40"/>
      <c r="G38" s="40"/>
      <c r="H38" s="6" t="s">
        <v>3</v>
      </c>
      <c r="I38" s="13">
        <f>I41+I44+I47</f>
        <v>3353.1</v>
      </c>
      <c r="J38" s="3">
        <f>J41+J44+J47</f>
        <v>3370.6</v>
      </c>
      <c r="K38" s="3">
        <f t="shared" si="0"/>
        <v>100.52190510274075</v>
      </c>
      <c r="L38" s="57"/>
    </row>
    <row r="39" spans="1:12" ht="26.4">
      <c r="A39" s="53"/>
      <c r="B39" s="67"/>
      <c r="C39" s="67"/>
      <c r="D39" s="40"/>
      <c r="E39" s="40"/>
      <c r="F39" s="40"/>
      <c r="G39" s="40"/>
      <c r="H39" s="2" t="s">
        <v>4</v>
      </c>
      <c r="I39" s="13">
        <f>I42+I45+I48</f>
        <v>12498.8</v>
      </c>
      <c r="J39" s="3">
        <f>J42+J45+J48</f>
        <v>12767.2</v>
      </c>
      <c r="K39" s="3">
        <f t="shared" si="0"/>
        <v>102.14740615099052</v>
      </c>
      <c r="L39" s="57"/>
    </row>
    <row r="40" spans="1:12" ht="21" customHeight="1">
      <c r="A40" s="53" t="s">
        <v>21</v>
      </c>
      <c r="B40" s="61" t="s">
        <v>39</v>
      </c>
      <c r="C40" s="67"/>
      <c r="D40" s="40" t="s">
        <v>56</v>
      </c>
      <c r="E40" s="40" t="s">
        <v>57</v>
      </c>
      <c r="F40" s="40" t="s">
        <v>74</v>
      </c>
      <c r="G40" s="40" t="s">
        <v>75</v>
      </c>
      <c r="H40" s="1" t="s">
        <v>1</v>
      </c>
      <c r="I40" s="11">
        <f>I41+I42</f>
        <v>4697.8999999999996</v>
      </c>
      <c r="J40" s="12">
        <f>J41+J42</f>
        <v>4692.8</v>
      </c>
      <c r="K40" s="5">
        <f t="shared" si="0"/>
        <v>99.891440856552933</v>
      </c>
      <c r="L40" s="70" t="s">
        <v>36</v>
      </c>
    </row>
    <row r="41" spans="1:12" ht="26.4">
      <c r="A41" s="53"/>
      <c r="B41" s="61"/>
      <c r="C41" s="67"/>
      <c r="D41" s="40"/>
      <c r="E41" s="40"/>
      <c r="F41" s="40"/>
      <c r="G41" s="40"/>
      <c r="H41" s="1" t="s">
        <v>3</v>
      </c>
      <c r="I41" s="11">
        <v>1028.0999999999999</v>
      </c>
      <c r="J41" s="12">
        <v>1025.8</v>
      </c>
      <c r="K41" s="5">
        <f t="shared" si="0"/>
        <v>99.776286353467569</v>
      </c>
      <c r="L41" s="71"/>
    </row>
    <row r="42" spans="1:12" ht="26.4">
      <c r="A42" s="53"/>
      <c r="B42" s="61"/>
      <c r="C42" s="67"/>
      <c r="D42" s="40"/>
      <c r="E42" s="40"/>
      <c r="F42" s="40"/>
      <c r="G42" s="40"/>
      <c r="H42" s="4" t="s">
        <v>4</v>
      </c>
      <c r="I42" s="11">
        <v>3669.8</v>
      </c>
      <c r="J42" s="12">
        <v>3667</v>
      </c>
      <c r="K42" s="5">
        <f t="shared" si="0"/>
        <v>99.923701564117934</v>
      </c>
      <c r="L42" s="72"/>
    </row>
    <row r="43" spans="1:12" ht="16.95" customHeight="1">
      <c r="A43" s="53" t="s">
        <v>22</v>
      </c>
      <c r="B43" s="61" t="s">
        <v>40</v>
      </c>
      <c r="C43" s="69"/>
      <c r="D43" s="40" t="s">
        <v>56</v>
      </c>
      <c r="E43" s="40" t="s">
        <v>57</v>
      </c>
      <c r="F43" s="40" t="s">
        <v>74</v>
      </c>
      <c r="G43" s="40" t="s">
        <v>75</v>
      </c>
      <c r="H43" s="1" t="s">
        <v>2</v>
      </c>
      <c r="I43" s="11">
        <f>I44+I45</f>
        <v>3822.6000000000004</v>
      </c>
      <c r="J43" s="12">
        <f>J44+J45</f>
        <v>3965.2</v>
      </c>
      <c r="K43" s="5">
        <f t="shared" si="0"/>
        <v>103.73044524669072</v>
      </c>
      <c r="L43" s="70" t="s">
        <v>38</v>
      </c>
    </row>
    <row r="44" spans="1:12" ht="26.4">
      <c r="A44" s="53"/>
      <c r="B44" s="61"/>
      <c r="C44" s="69"/>
      <c r="D44" s="40"/>
      <c r="E44" s="40"/>
      <c r="F44" s="40"/>
      <c r="G44" s="40"/>
      <c r="H44" s="4" t="s">
        <v>3</v>
      </c>
      <c r="I44" s="11">
        <v>665.8</v>
      </c>
      <c r="J44" s="12">
        <v>657.3</v>
      </c>
      <c r="K44" s="5">
        <f t="shared" si="0"/>
        <v>98.723340342445169</v>
      </c>
      <c r="L44" s="71"/>
    </row>
    <row r="45" spans="1:12" ht="26.4">
      <c r="A45" s="53"/>
      <c r="B45" s="61"/>
      <c r="C45" s="69"/>
      <c r="D45" s="40"/>
      <c r="E45" s="40"/>
      <c r="F45" s="40"/>
      <c r="G45" s="40"/>
      <c r="H45" s="4" t="s">
        <v>4</v>
      </c>
      <c r="I45" s="11">
        <v>3156.8</v>
      </c>
      <c r="J45" s="12">
        <v>3307.9</v>
      </c>
      <c r="K45" s="5">
        <f t="shared" si="0"/>
        <v>104.78649265078562</v>
      </c>
      <c r="L45" s="72"/>
    </row>
    <row r="46" spans="1:12" ht="19.95" customHeight="1">
      <c r="A46" s="53" t="s">
        <v>23</v>
      </c>
      <c r="B46" s="68" t="s">
        <v>41</v>
      </c>
      <c r="C46" s="69"/>
      <c r="D46" s="40" t="s">
        <v>56</v>
      </c>
      <c r="E46" s="40" t="s">
        <v>57</v>
      </c>
      <c r="F46" s="40" t="s">
        <v>74</v>
      </c>
      <c r="G46" s="40" t="s">
        <v>75</v>
      </c>
      <c r="H46" s="1" t="s">
        <v>2</v>
      </c>
      <c r="I46" s="11">
        <f>I47+I48</f>
        <v>7331.4</v>
      </c>
      <c r="J46" s="12">
        <f>J47+J48</f>
        <v>7479.8</v>
      </c>
      <c r="K46" s="5">
        <f t="shared" si="0"/>
        <v>102.02417000845678</v>
      </c>
      <c r="L46" s="70" t="s">
        <v>49</v>
      </c>
    </row>
    <row r="47" spans="1:12" ht="26.25" customHeight="1">
      <c r="A47" s="53"/>
      <c r="B47" s="68"/>
      <c r="C47" s="69"/>
      <c r="D47" s="40"/>
      <c r="E47" s="40"/>
      <c r="F47" s="40"/>
      <c r="G47" s="40"/>
      <c r="H47" s="4" t="s">
        <v>3</v>
      </c>
      <c r="I47" s="11">
        <v>1659.2</v>
      </c>
      <c r="J47" s="11">
        <v>1687.5</v>
      </c>
      <c r="K47" s="5">
        <f t="shared" si="0"/>
        <v>101.7056412729026</v>
      </c>
      <c r="L47" s="71"/>
    </row>
    <row r="48" spans="1:12" ht="26.4">
      <c r="A48" s="53"/>
      <c r="B48" s="68"/>
      <c r="C48" s="69"/>
      <c r="D48" s="40"/>
      <c r="E48" s="40"/>
      <c r="F48" s="40"/>
      <c r="G48" s="40"/>
      <c r="H48" s="4" t="s">
        <v>4</v>
      </c>
      <c r="I48" s="11">
        <v>5672.2</v>
      </c>
      <c r="J48" s="11">
        <v>5792.3</v>
      </c>
      <c r="K48" s="5">
        <f t="shared" si="0"/>
        <v>102.11734424033003</v>
      </c>
      <c r="L48" s="72"/>
    </row>
    <row r="49" spans="1:12" ht="13.2" customHeight="1">
      <c r="A49" s="53" t="s">
        <v>24</v>
      </c>
      <c r="B49" s="67" t="s">
        <v>5</v>
      </c>
      <c r="C49" s="67"/>
      <c r="D49" s="40" t="s">
        <v>56</v>
      </c>
      <c r="E49" s="40" t="s">
        <v>57</v>
      </c>
      <c r="F49" s="40" t="s">
        <v>74</v>
      </c>
      <c r="G49" s="40" t="s">
        <v>75</v>
      </c>
      <c r="H49" s="2" t="s">
        <v>6</v>
      </c>
      <c r="I49" s="13">
        <f>I50+I51</f>
        <v>10382.300000000001</v>
      </c>
      <c r="J49" s="13">
        <f>J50+J51</f>
        <v>10027.700000000001</v>
      </c>
      <c r="K49" s="3">
        <f t="shared" si="0"/>
        <v>96.584571819346394</v>
      </c>
      <c r="L49" s="73"/>
    </row>
    <row r="50" spans="1:12" ht="26.4">
      <c r="A50" s="53"/>
      <c r="B50" s="67"/>
      <c r="C50" s="67"/>
      <c r="D50" s="40"/>
      <c r="E50" s="40"/>
      <c r="F50" s="40"/>
      <c r="G50" s="40"/>
      <c r="H50" s="2" t="s">
        <v>3</v>
      </c>
      <c r="I50" s="13">
        <f>I53+I59+I62+I64+I56</f>
        <v>2161.1</v>
      </c>
      <c r="J50" s="13">
        <f>J53+J59+J62+J64</f>
        <v>2002.4</v>
      </c>
      <c r="K50" s="3">
        <f t="shared" si="0"/>
        <v>92.656517514228881</v>
      </c>
      <c r="L50" s="73"/>
    </row>
    <row r="51" spans="1:12" ht="26.4">
      <c r="A51" s="53"/>
      <c r="B51" s="67"/>
      <c r="C51" s="67"/>
      <c r="D51" s="40"/>
      <c r="E51" s="40"/>
      <c r="F51" s="40"/>
      <c r="G51" s="40"/>
      <c r="H51" s="2" t="s">
        <v>4</v>
      </c>
      <c r="I51" s="13">
        <f>I54+I60+I63+I57</f>
        <v>8221.2000000000007</v>
      </c>
      <c r="J51" s="13">
        <f>J54+J60+J63+J57</f>
        <v>8025.3</v>
      </c>
      <c r="K51" s="3">
        <f t="shared" si="0"/>
        <v>97.617136184498605</v>
      </c>
      <c r="L51" s="73"/>
    </row>
    <row r="52" spans="1:12" ht="22.5" customHeight="1">
      <c r="A52" s="53" t="s">
        <v>25</v>
      </c>
      <c r="B52" s="62" t="s">
        <v>42</v>
      </c>
      <c r="C52" s="61"/>
      <c r="D52" s="40" t="s">
        <v>56</v>
      </c>
      <c r="E52" s="40" t="s">
        <v>57</v>
      </c>
      <c r="F52" s="40" t="s">
        <v>74</v>
      </c>
      <c r="G52" s="40" t="s">
        <v>75</v>
      </c>
      <c r="H52" s="1" t="s">
        <v>2</v>
      </c>
      <c r="I52" s="11">
        <f>I53+I54</f>
        <v>1718.4</v>
      </c>
      <c r="J52" s="12">
        <f>J53+J54</f>
        <v>1748</v>
      </c>
      <c r="K52" s="5">
        <f t="shared" si="0"/>
        <v>101.72253258845436</v>
      </c>
      <c r="L52" s="63" t="s">
        <v>60</v>
      </c>
    </row>
    <row r="53" spans="1:12" ht="26.4">
      <c r="A53" s="53"/>
      <c r="B53" s="62"/>
      <c r="C53" s="61"/>
      <c r="D53" s="40"/>
      <c r="E53" s="40"/>
      <c r="F53" s="40"/>
      <c r="G53" s="40"/>
      <c r="H53" s="4" t="s">
        <v>3</v>
      </c>
      <c r="I53" s="11">
        <v>0</v>
      </c>
      <c r="J53" s="11">
        <v>0</v>
      </c>
      <c r="K53" s="5">
        <v>0</v>
      </c>
      <c r="L53" s="64"/>
    </row>
    <row r="54" spans="1:12" ht="29.25" customHeight="1">
      <c r="A54" s="53"/>
      <c r="B54" s="62"/>
      <c r="C54" s="61"/>
      <c r="D54" s="40"/>
      <c r="E54" s="40"/>
      <c r="F54" s="40"/>
      <c r="G54" s="40"/>
      <c r="H54" s="4" t="s">
        <v>4</v>
      </c>
      <c r="I54" s="11">
        <v>1718.4</v>
      </c>
      <c r="J54" s="12">
        <v>1748</v>
      </c>
      <c r="K54" s="5">
        <f t="shared" si="0"/>
        <v>101.72253258845436</v>
      </c>
      <c r="L54" s="64"/>
    </row>
    <row r="55" spans="1:12" ht="23.25" customHeight="1">
      <c r="A55" s="44" t="s">
        <v>26</v>
      </c>
      <c r="B55" s="98" t="s">
        <v>51</v>
      </c>
      <c r="C55" s="69"/>
      <c r="D55" s="40" t="s">
        <v>56</v>
      </c>
      <c r="E55" s="40" t="s">
        <v>57</v>
      </c>
      <c r="F55" s="40" t="s">
        <v>74</v>
      </c>
      <c r="G55" s="40" t="s">
        <v>75</v>
      </c>
      <c r="H55" s="1" t="s">
        <v>2</v>
      </c>
      <c r="I55" s="11">
        <f>I56+I57</f>
        <v>46.5</v>
      </c>
      <c r="J55" s="11">
        <f>J56+J57</f>
        <v>46.5</v>
      </c>
      <c r="K55" s="5">
        <f t="shared" si="0"/>
        <v>100</v>
      </c>
      <c r="L55" s="64"/>
    </row>
    <row r="56" spans="1:12" ht="27.75" customHeight="1">
      <c r="A56" s="45"/>
      <c r="B56" s="99"/>
      <c r="C56" s="69"/>
      <c r="D56" s="40"/>
      <c r="E56" s="40"/>
      <c r="F56" s="40"/>
      <c r="G56" s="40"/>
      <c r="H56" s="4" t="s">
        <v>3</v>
      </c>
      <c r="I56" s="11">
        <v>0</v>
      </c>
      <c r="J56" s="12">
        <v>0</v>
      </c>
      <c r="K56" s="5">
        <v>0</v>
      </c>
      <c r="L56" s="64"/>
    </row>
    <row r="57" spans="1:12" ht="27.75" customHeight="1">
      <c r="A57" s="46"/>
      <c r="B57" s="100"/>
      <c r="C57" s="69"/>
      <c r="D57" s="40"/>
      <c r="E57" s="40"/>
      <c r="F57" s="40"/>
      <c r="G57" s="40"/>
      <c r="H57" s="4" t="s">
        <v>4</v>
      </c>
      <c r="I57" s="11">
        <v>46.5</v>
      </c>
      <c r="J57" s="12">
        <v>46.5</v>
      </c>
      <c r="K57" s="5">
        <f t="shared" si="0"/>
        <v>100</v>
      </c>
      <c r="L57" s="65"/>
    </row>
    <row r="58" spans="1:12" ht="22.5" customHeight="1">
      <c r="A58" s="53" t="s">
        <v>27</v>
      </c>
      <c r="B58" s="61" t="s">
        <v>54</v>
      </c>
      <c r="C58" s="66"/>
      <c r="D58" s="40" t="s">
        <v>56</v>
      </c>
      <c r="E58" s="40" t="s">
        <v>57</v>
      </c>
      <c r="F58" s="40" t="s">
        <v>74</v>
      </c>
      <c r="G58" s="40" t="s">
        <v>75</v>
      </c>
      <c r="H58" s="1" t="s">
        <v>2</v>
      </c>
      <c r="I58" s="11">
        <f>I59+I60</f>
        <v>724.2</v>
      </c>
      <c r="J58" s="12">
        <f>J59+J60</f>
        <v>706</v>
      </c>
      <c r="K58" s="5">
        <f t="shared" si="0"/>
        <v>97.486882076774364</v>
      </c>
      <c r="L58" s="63" t="s">
        <v>72</v>
      </c>
    </row>
    <row r="59" spans="1:12" ht="26.4">
      <c r="A59" s="53"/>
      <c r="B59" s="62"/>
      <c r="C59" s="61"/>
      <c r="D59" s="40"/>
      <c r="E59" s="40"/>
      <c r="F59" s="40"/>
      <c r="G59" s="40"/>
      <c r="H59" s="4" t="s">
        <v>3</v>
      </c>
      <c r="I59" s="11">
        <v>20.2</v>
      </c>
      <c r="J59" s="12">
        <v>20.2</v>
      </c>
      <c r="K59" s="5">
        <f t="shared" si="0"/>
        <v>100</v>
      </c>
      <c r="L59" s="64"/>
    </row>
    <row r="60" spans="1:12" ht="25.5" customHeight="1">
      <c r="A60" s="53"/>
      <c r="B60" s="62"/>
      <c r="C60" s="61"/>
      <c r="D60" s="40"/>
      <c r="E60" s="40"/>
      <c r="F60" s="40"/>
      <c r="G60" s="40"/>
      <c r="H60" s="4" t="s">
        <v>4</v>
      </c>
      <c r="I60" s="11">
        <v>704</v>
      </c>
      <c r="J60" s="11">
        <v>685.8</v>
      </c>
      <c r="K60" s="5">
        <f t="shared" si="0"/>
        <v>97.41477272727272</v>
      </c>
      <c r="L60" s="65"/>
    </row>
    <row r="61" spans="1:12" ht="51.75" customHeight="1">
      <c r="A61" s="53" t="s">
        <v>77</v>
      </c>
      <c r="B61" s="61" t="s">
        <v>52</v>
      </c>
      <c r="C61" s="61"/>
      <c r="D61" s="40" t="s">
        <v>56</v>
      </c>
      <c r="E61" s="40" t="s">
        <v>57</v>
      </c>
      <c r="F61" s="40" t="s">
        <v>74</v>
      </c>
      <c r="G61" s="40" t="s">
        <v>75</v>
      </c>
      <c r="H61" s="1" t="s">
        <v>2</v>
      </c>
      <c r="I61" s="11">
        <f>I62+I63</f>
        <v>6659.9000000000005</v>
      </c>
      <c r="J61" s="12">
        <f>J62+J63</f>
        <v>6452.2</v>
      </c>
      <c r="K61" s="5">
        <f t="shared" si="0"/>
        <v>96.881334554572888</v>
      </c>
      <c r="L61" s="63" t="s">
        <v>58</v>
      </c>
    </row>
    <row r="62" spans="1:12" ht="27" customHeight="1">
      <c r="A62" s="53"/>
      <c r="B62" s="62"/>
      <c r="C62" s="61"/>
      <c r="D62" s="40"/>
      <c r="E62" s="40"/>
      <c r="F62" s="40"/>
      <c r="G62" s="40"/>
      <c r="H62" s="4" t="s">
        <v>3</v>
      </c>
      <c r="I62" s="11">
        <v>907.6</v>
      </c>
      <c r="J62" s="12">
        <v>907.2</v>
      </c>
      <c r="K62" s="5">
        <f t="shared" si="0"/>
        <v>99.955927721463198</v>
      </c>
      <c r="L62" s="64"/>
    </row>
    <row r="63" spans="1:12" ht="28.2" customHeight="1">
      <c r="A63" s="53"/>
      <c r="B63" s="62"/>
      <c r="C63" s="61"/>
      <c r="D63" s="40"/>
      <c r="E63" s="40"/>
      <c r="F63" s="40"/>
      <c r="G63" s="40"/>
      <c r="H63" s="4" t="s">
        <v>4</v>
      </c>
      <c r="I63" s="11">
        <v>5752.3</v>
      </c>
      <c r="J63" s="12">
        <v>5545</v>
      </c>
      <c r="K63" s="5">
        <f t="shared" si="0"/>
        <v>96.396224119048028</v>
      </c>
      <c r="L63" s="65"/>
    </row>
    <row r="64" spans="1:12" ht="81.75" customHeight="1">
      <c r="A64" s="16" t="s">
        <v>78</v>
      </c>
      <c r="B64" s="4" t="s">
        <v>53</v>
      </c>
      <c r="C64" s="4"/>
      <c r="D64" s="21" t="s">
        <v>56</v>
      </c>
      <c r="E64" s="21" t="s">
        <v>57</v>
      </c>
      <c r="F64" s="21" t="s">
        <v>74</v>
      </c>
      <c r="G64" s="21" t="s">
        <v>75</v>
      </c>
      <c r="H64" s="1" t="s">
        <v>3</v>
      </c>
      <c r="I64" s="11">
        <v>1233.3</v>
      </c>
      <c r="J64" s="11">
        <v>1075</v>
      </c>
      <c r="K64" s="5">
        <f t="shared" si="0"/>
        <v>87.16451795994486</v>
      </c>
      <c r="L64" s="22" t="s">
        <v>71</v>
      </c>
    </row>
    <row r="65" spans="1:12" ht="14.25" customHeight="1">
      <c r="A65" s="53" t="s">
        <v>79</v>
      </c>
      <c r="B65" s="54" t="s">
        <v>11</v>
      </c>
      <c r="C65" s="41"/>
      <c r="D65" s="40" t="s">
        <v>56</v>
      </c>
      <c r="E65" s="40" t="s">
        <v>57</v>
      </c>
      <c r="F65" s="58" t="s">
        <v>74</v>
      </c>
      <c r="G65" s="58" t="s">
        <v>75</v>
      </c>
      <c r="H65" s="6" t="s">
        <v>7</v>
      </c>
      <c r="I65" s="13">
        <f>I66+I67</f>
        <v>9521</v>
      </c>
      <c r="J65" s="13">
        <f>J66+J67</f>
        <v>9284.2999999999993</v>
      </c>
      <c r="K65" s="3">
        <f t="shared" si="0"/>
        <v>97.513916605398592</v>
      </c>
      <c r="L65" s="57"/>
    </row>
    <row r="66" spans="1:12" ht="26.4">
      <c r="A66" s="53"/>
      <c r="B66" s="55"/>
      <c r="C66" s="42"/>
      <c r="D66" s="40"/>
      <c r="E66" s="40"/>
      <c r="F66" s="59"/>
      <c r="G66" s="59"/>
      <c r="H66" s="6" t="s">
        <v>3</v>
      </c>
      <c r="I66" s="13">
        <f>I69+I68+I70</f>
        <v>9521</v>
      </c>
      <c r="J66" s="13">
        <f>J69+J68+J70</f>
        <v>9284.2999999999993</v>
      </c>
      <c r="K66" s="3">
        <f t="shared" si="0"/>
        <v>97.513916605398592</v>
      </c>
      <c r="L66" s="57"/>
    </row>
    <row r="67" spans="1:12" ht="26.4">
      <c r="A67" s="53"/>
      <c r="B67" s="56"/>
      <c r="C67" s="43"/>
      <c r="D67" s="40"/>
      <c r="E67" s="40"/>
      <c r="F67" s="60"/>
      <c r="G67" s="60"/>
      <c r="H67" s="6" t="s">
        <v>4</v>
      </c>
      <c r="I67" s="13">
        <v>0</v>
      </c>
      <c r="J67" s="13">
        <v>0</v>
      </c>
      <c r="K67" s="3">
        <v>0</v>
      </c>
      <c r="L67" s="23"/>
    </row>
    <row r="68" spans="1:12" ht="72" customHeight="1">
      <c r="A68" s="16" t="s">
        <v>80</v>
      </c>
      <c r="B68" s="4" t="s">
        <v>43</v>
      </c>
      <c r="C68" s="4"/>
      <c r="D68" s="21" t="s">
        <v>56</v>
      </c>
      <c r="E68" s="21" t="s">
        <v>57</v>
      </c>
      <c r="F68" s="21" t="s">
        <v>74</v>
      </c>
      <c r="G68" s="21" t="s">
        <v>75</v>
      </c>
      <c r="H68" s="1" t="s">
        <v>3</v>
      </c>
      <c r="I68" s="11">
        <v>729</v>
      </c>
      <c r="J68" s="11">
        <v>671.4</v>
      </c>
      <c r="K68" s="5">
        <f t="shared" si="0"/>
        <v>92.098765432098759</v>
      </c>
      <c r="L68" s="24" t="s">
        <v>50</v>
      </c>
    </row>
    <row r="69" spans="1:12" ht="107.4" customHeight="1">
      <c r="A69" s="16" t="s">
        <v>81</v>
      </c>
      <c r="B69" s="4" t="s">
        <v>67</v>
      </c>
      <c r="C69" s="4"/>
      <c r="D69" s="21" t="s">
        <v>56</v>
      </c>
      <c r="E69" s="21" t="s">
        <v>57</v>
      </c>
      <c r="F69" s="21" t="s">
        <v>74</v>
      </c>
      <c r="G69" s="21" t="s">
        <v>75</v>
      </c>
      <c r="H69" s="1" t="s">
        <v>3</v>
      </c>
      <c r="I69" s="11">
        <v>6359</v>
      </c>
      <c r="J69" s="12">
        <v>6240.2</v>
      </c>
      <c r="K69" s="5">
        <f t="shared" si="0"/>
        <v>98.131781726686583</v>
      </c>
      <c r="L69" s="25" t="s">
        <v>70</v>
      </c>
    </row>
    <row r="70" spans="1:12" ht="117" customHeight="1">
      <c r="A70" s="16" t="s">
        <v>82</v>
      </c>
      <c r="B70" s="4" t="s">
        <v>68</v>
      </c>
      <c r="C70" s="17"/>
      <c r="D70" s="21" t="s">
        <v>56</v>
      </c>
      <c r="E70" s="21" t="s">
        <v>57</v>
      </c>
      <c r="F70" s="21" t="s">
        <v>74</v>
      </c>
      <c r="G70" s="21" t="s">
        <v>75</v>
      </c>
      <c r="H70" s="1" t="s">
        <v>3</v>
      </c>
      <c r="I70" s="18">
        <v>2433</v>
      </c>
      <c r="J70" s="18">
        <v>2372.6999999999998</v>
      </c>
      <c r="K70" s="5">
        <f t="shared" si="0"/>
        <v>97.521578298397031</v>
      </c>
      <c r="L70" s="24" t="s">
        <v>66</v>
      </c>
    </row>
    <row r="71" spans="1:12">
      <c r="A71"/>
      <c r="B71" s="20"/>
      <c r="C71"/>
      <c r="D71"/>
      <c r="E71"/>
      <c r="F71"/>
      <c r="G71"/>
      <c r="H71"/>
      <c r="I71"/>
      <c r="J71"/>
      <c r="K71"/>
      <c r="L71"/>
    </row>
    <row r="72" spans="1:12">
      <c r="A72"/>
      <c r="B72" s="20"/>
      <c r="C72"/>
      <c r="D72"/>
      <c r="E72"/>
      <c r="F72"/>
      <c r="G72"/>
      <c r="H72"/>
      <c r="I72"/>
      <c r="J72"/>
      <c r="K72"/>
      <c r="L72"/>
    </row>
    <row r="73" spans="1:12">
      <c r="A73"/>
      <c r="B73" s="20"/>
      <c r="C73"/>
      <c r="D73"/>
      <c r="E73"/>
      <c r="F73"/>
      <c r="G73"/>
      <c r="H73"/>
      <c r="I73"/>
      <c r="J73"/>
      <c r="K73"/>
      <c r="L73"/>
    </row>
    <row r="74" spans="1:12">
      <c r="A74"/>
      <c r="B74" s="20"/>
      <c r="C74"/>
      <c r="D74"/>
      <c r="E74"/>
      <c r="F74"/>
      <c r="G74"/>
      <c r="H74"/>
      <c r="I74"/>
      <c r="J74"/>
      <c r="K74"/>
      <c r="L74"/>
    </row>
    <row r="75" spans="1:12">
      <c r="A75"/>
      <c r="B75" s="20"/>
      <c r="C75"/>
      <c r="D75"/>
      <c r="E75"/>
      <c r="F75"/>
      <c r="G75"/>
      <c r="H75"/>
      <c r="I75"/>
      <c r="J75"/>
      <c r="K75"/>
      <c r="L75"/>
    </row>
    <row r="76" spans="1:12">
      <c r="A76"/>
      <c r="B76" s="20"/>
      <c r="C76"/>
      <c r="D76"/>
      <c r="E76"/>
      <c r="F76"/>
      <c r="G76"/>
      <c r="H76"/>
      <c r="I76"/>
      <c r="J76"/>
      <c r="K76"/>
      <c r="L76"/>
    </row>
  </sheetData>
  <mergeCells count="168">
    <mergeCell ref="L17:L19"/>
    <mergeCell ref="E7:E10"/>
    <mergeCell ref="E34:E36"/>
    <mergeCell ref="E28:E30"/>
    <mergeCell ref="C28:C30"/>
    <mergeCell ref="L52:L57"/>
    <mergeCell ref="B55:B57"/>
    <mergeCell ref="C55:C57"/>
    <mergeCell ref="D37:D39"/>
    <mergeCell ref="E37:E39"/>
    <mergeCell ref="D40:D42"/>
    <mergeCell ref="E40:E42"/>
    <mergeCell ref="F55:F57"/>
    <mergeCell ref="G55:G57"/>
    <mergeCell ref="F28:F30"/>
    <mergeCell ref="G28:G30"/>
    <mergeCell ref="F34:F36"/>
    <mergeCell ref="F49:F51"/>
    <mergeCell ref="F52:F54"/>
    <mergeCell ref="G52:G54"/>
    <mergeCell ref="G49:G51"/>
    <mergeCell ref="B17:B19"/>
    <mergeCell ref="B25:B27"/>
    <mergeCell ref="D55:D57"/>
    <mergeCell ref="A7:A10"/>
    <mergeCell ref="B7:B10"/>
    <mergeCell ref="C7:C16"/>
    <mergeCell ref="D7:D10"/>
    <mergeCell ref="A11:A13"/>
    <mergeCell ref="B11:B13"/>
    <mergeCell ref="B1:L1"/>
    <mergeCell ref="B2:L2"/>
    <mergeCell ref="B3:L3"/>
    <mergeCell ref="A5:A6"/>
    <mergeCell ref="B5:B6"/>
    <mergeCell ref="C5:C6"/>
    <mergeCell ref="D5:E5"/>
    <mergeCell ref="I5:I6"/>
    <mergeCell ref="J5:J6"/>
    <mergeCell ref="F5:G5"/>
    <mergeCell ref="D11:D13"/>
    <mergeCell ref="A14:A16"/>
    <mergeCell ref="B14:B16"/>
    <mergeCell ref="D14:D16"/>
    <mergeCell ref="K5:K6"/>
    <mergeCell ref="L5:L6"/>
    <mergeCell ref="L7:L10"/>
    <mergeCell ref="H5:H6"/>
    <mergeCell ref="F7:F10"/>
    <mergeCell ref="G7:G10"/>
    <mergeCell ref="L14:L16"/>
    <mergeCell ref="E11:E13"/>
    <mergeCell ref="F11:F13"/>
    <mergeCell ref="G11:G13"/>
    <mergeCell ref="L11:L13"/>
    <mergeCell ref="E14:E16"/>
    <mergeCell ref="F14:F16"/>
    <mergeCell ref="G14:G16"/>
    <mergeCell ref="L37:L39"/>
    <mergeCell ref="E20:E22"/>
    <mergeCell ref="F20:F22"/>
    <mergeCell ref="G20:G22"/>
    <mergeCell ref="L20:L22"/>
    <mergeCell ref="A23:A24"/>
    <mergeCell ref="B23:B24"/>
    <mergeCell ref="C23:C24"/>
    <mergeCell ref="L23:L24"/>
    <mergeCell ref="D23:D24"/>
    <mergeCell ref="E23:E24"/>
    <mergeCell ref="B28:B30"/>
    <mergeCell ref="A20:A22"/>
    <mergeCell ref="B20:B22"/>
    <mergeCell ref="C20:C22"/>
    <mergeCell ref="D20:D22"/>
    <mergeCell ref="L28:L30"/>
    <mergeCell ref="A25:A27"/>
    <mergeCell ref="A28:A30"/>
    <mergeCell ref="D28:D30"/>
    <mergeCell ref="D34:D36"/>
    <mergeCell ref="A43:A45"/>
    <mergeCell ref="B43:B45"/>
    <mergeCell ref="C43:C45"/>
    <mergeCell ref="L43:L45"/>
    <mergeCell ref="F43:F45"/>
    <mergeCell ref="G43:G45"/>
    <mergeCell ref="D43:D45"/>
    <mergeCell ref="E43:E45"/>
    <mergeCell ref="C34:C36"/>
    <mergeCell ref="G34:G36"/>
    <mergeCell ref="A40:A42"/>
    <mergeCell ref="B40:B42"/>
    <mergeCell ref="C40:C42"/>
    <mergeCell ref="L40:L42"/>
    <mergeCell ref="F40:F42"/>
    <mergeCell ref="G40:G42"/>
    <mergeCell ref="A34:A36"/>
    <mergeCell ref="B34:B36"/>
    <mergeCell ref="L34:L36"/>
    <mergeCell ref="A37:A39"/>
    <mergeCell ref="B37:B39"/>
    <mergeCell ref="C37:C39"/>
    <mergeCell ref="F37:F39"/>
    <mergeCell ref="G37:G39"/>
    <mergeCell ref="D49:D51"/>
    <mergeCell ref="A49:A51"/>
    <mergeCell ref="B49:B51"/>
    <mergeCell ref="C49:C51"/>
    <mergeCell ref="D52:D54"/>
    <mergeCell ref="A46:A48"/>
    <mergeCell ref="B46:B48"/>
    <mergeCell ref="C46:C48"/>
    <mergeCell ref="L46:L48"/>
    <mergeCell ref="F46:F48"/>
    <mergeCell ref="G46:G48"/>
    <mergeCell ref="E46:E48"/>
    <mergeCell ref="D46:D48"/>
    <mergeCell ref="L49:L51"/>
    <mergeCell ref="E49:E51"/>
    <mergeCell ref="E52:E54"/>
    <mergeCell ref="A58:A60"/>
    <mergeCell ref="B58:B60"/>
    <mergeCell ref="C58:C60"/>
    <mergeCell ref="L58:L60"/>
    <mergeCell ref="D58:D60"/>
    <mergeCell ref="E58:E60"/>
    <mergeCell ref="F58:F60"/>
    <mergeCell ref="G58:G60"/>
    <mergeCell ref="A52:A54"/>
    <mergeCell ref="B52:B54"/>
    <mergeCell ref="C52:C54"/>
    <mergeCell ref="A55:A57"/>
    <mergeCell ref="E55:E57"/>
    <mergeCell ref="A65:A67"/>
    <mergeCell ref="B65:B67"/>
    <mergeCell ref="C65:C67"/>
    <mergeCell ref="L65:L66"/>
    <mergeCell ref="D65:D67"/>
    <mergeCell ref="E65:E67"/>
    <mergeCell ref="F65:F67"/>
    <mergeCell ref="G65:G67"/>
    <mergeCell ref="A61:A63"/>
    <mergeCell ref="B61:B63"/>
    <mergeCell ref="C61:C63"/>
    <mergeCell ref="L61:L63"/>
    <mergeCell ref="D61:D63"/>
    <mergeCell ref="E61:E63"/>
    <mergeCell ref="F61:F63"/>
    <mergeCell ref="G61:G63"/>
    <mergeCell ref="D17:D19"/>
    <mergeCell ref="E17:E19"/>
    <mergeCell ref="F17:F19"/>
    <mergeCell ref="G17:G19"/>
    <mergeCell ref="C17:C19"/>
    <mergeCell ref="A31:A33"/>
    <mergeCell ref="C31:C33"/>
    <mergeCell ref="D31:D33"/>
    <mergeCell ref="E31:E33"/>
    <mergeCell ref="F31:F33"/>
    <mergeCell ref="G31:G33"/>
    <mergeCell ref="C25:C27"/>
    <mergeCell ref="D25:D27"/>
    <mergeCell ref="E25:E27"/>
    <mergeCell ref="F25:F27"/>
    <mergeCell ref="G25:G27"/>
    <mergeCell ref="B31:B33"/>
    <mergeCell ref="F23:F24"/>
    <mergeCell ref="G23:G24"/>
    <mergeCell ref="A17:A19"/>
  </mergeCells>
  <phoneticPr fontId="2" type="noConversion"/>
  <pageMargins left="0.39370078740157483" right="0.39370078740157483" top="0.39370078740157483" bottom="0.19685039370078741" header="0.31496062992125984" footer="0.31496062992125984"/>
  <pageSetup paperSize="9" scale="60" fitToHeight="4" orientation="portrait" verticalDpi="0" r:id="rId1"/>
  <headerFooter alignWithMargins="0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76"/>
  <sheetViews>
    <sheetView tabSelected="1" topLeftCell="A65" workbookViewId="0">
      <selection activeCell="A70" sqref="A70"/>
    </sheetView>
  </sheetViews>
  <sheetFormatPr defaultRowHeight="13.2"/>
  <cols>
    <col min="1" max="1" width="4.5546875" style="14" customWidth="1"/>
    <col min="2" max="2" width="35.109375" style="8" customWidth="1"/>
    <col min="3" max="3" width="12.44140625" style="8" customWidth="1"/>
    <col min="4" max="5" width="7.44140625" style="8" customWidth="1"/>
    <col min="6" max="6" width="7.33203125" style="8" customWidth="1"/>
    <col min="7" max="7" width="7.44140625" style="8" customWidth="1"/>
    <col min="8" max="8" width="12.88671875" style="8" customWidth="1"/>
    <col min="9" max="9" width="11.88671875" style="8" customWidth="1"/>
    <col min="10" max="10" width="12" style="8" customWidth="1"/>
    <col min="11" max="11" width="11.33203125" style="8" customWidth="1"/>
    <col min="12" max="12" width="55" style="8" customWidth="1"/>
  </cols>
  <sheetData>
    <row r="1" spans="1:12" ht="18">
      <c r="B1" s="89" t="s">
        <v>37</v>
      </c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2" ht="41.25" customHeight="1">
      <c r="B2" s="90" t="s">
        <v>73</v>
      </c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2"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2" ht="4.5" customHeight="1"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ht="26.25" customHeight="1">
      <c r="A5" s="92" t="s">
        <v>35</v>
      </c>
      <c r="B5" s="93" t="s">
        <v>12</v>
      </c>
      <c r="C5" s="93" t="s">
        <v>28</v>
      </c>
      <c r="D5" s="95" t="s">
        <v>29</v>
      </c>
      <c r="E5" s="96"/>
      <c r="F5" s="95" t="s">
        <v>32</v>
      </c>
      <c r="G5" s="96"/>
      <c r="H5" s="93" t="s">
        <v>0</v>
      </c>
      <c r="I5" s="95" t="s">
        <v>84</v>
      </c>
      <c r="J5" s="95" t="s">
        <v>87</v>
      </c>
      <c r="K5" s="95" t="s">
        <v>33</v>
      </c>
      <c r="L5" s="93" t="s">
        <v>34</v>
      </c>
    </row>
    <row r="6" spans="1:12" ht="58.95" customHeight="1">
      <c r="A6" s="92"/>
      <c r="B6" s="94"/>
      <c r="C6" s="94"/>
      <c r="D6" s="32" t="s">
        <v>30</v>
      </c>
      <c r="E6" s="32" t="s">
        <v>31</v>
      </c>
      <c r="F6" s="32" t="s">
        <v>30</v>
      </c>
      <c r="G6" s="32" t="s">
        <v>31</v>
      </c>
      <c r="H6" s="94"/>
      <c r="I6" s="97"/>
      <c r="J6" s="97"/>
      <c r="K6" s="97"/>
      <c r="L6" s="94"/>
    </row>
    <row r="7" spans="1:12" ht="15" customHeight="1">
      <c r="A7" s="53"/>
      <c r="B7" s="67" t="s">
        <v>13</v>
      </c>
      <c r="C7" s="41" t="s">
        <v>59</v>
      </c>
      <c r="D7" s="88" t="s">
        <v>56</v>
      </c>
      <c r="E7" s="88" t="s">
        <v>57</v>
      </c>
      <c r="F7" s="88" t="s">
        <v>74</v>
      </c>
      <c r="G7" s="88" t="s">
        <v>75</v>
      </c>
      <c r="H7" s="29" t="s">
        <v>1</v>
      </c>
      <c r="I7" s="3">
        <f>I9+I10+I8</f>
        <v>175055.8</v>
      </c>
      <c r="J7" s="3">
        <f>J9+J10+J8</f>
        <v>174097.19999999998</v>
      </c>
      <c r="K7" s="3">
        <f>(J7/I7)*100</f>
        <v>99.452403176587126</v>
      </c>
      <c r="L7" s="61"/>
    </row>
    <row r="8" spans="1:12" ht="30.6" customHeight="1">
      <c r="A8" s="53"/>
      <c r="B8" s="67"/>
      <c r="C8" s="42"/>
      <c r="D8" s="88"/>
      <c r="E8" s="88"/>
      <c r="F8" s="88"/>
      <c r="G8" s="88"/>
      <c r="H8" s="29" t="s">
        <v>76</v>
      </c>
      <c r="I8" s="3">
        <f>I18</f>
        <v>877.8</v>
      </c>
      <c r="J8" s="3">
        <f>J18</f>
        <v>877.8</v>
      </c>
      <c r="K8" s="3">
        <f>K18</f>
        <v>100</v>
      </c>
      <c r="L8" s="61"/>
    </row>
    <row r="9" spans="1:12" ht="26.4">
      <c r="A9" s="53"/>
      <c r="B9" s="67"/>
      <c r="C9" s="42"/>
      <c r="D9" s="88"/>
      <c r="E9" s="88"/>
      <c r="F9" s="88"/>
      <c r="G9" s="88"/>
      <c r="H9" s="29" t="s">
        <v>8</v>
      </c>
      <c r="I9" s="3">
        <f>I12+I15+I21+I38+I50+I66+I29+I26+I32+I35</f>
        <v>102746.1</v>
      </c>
      <c r="J9" s="3">
        <f>J12+J15+J21+J38+J50+J66+J29+J26+J32+J35</f>
        <v>102682.90000000001</v>
      </c>
      <c r="K9" s="3">
        <f t="shared" ref="K9:K70" si="0">(J9/I9)*100</f>
        <v>99.938489149466506</v>
      </c>
      <c r="L9" s="61"/>
    </row>
    <row r="10" spans="1:12" ht="26.4">
      <c r="A10" s="53"/>
      <c r="B10" s="67"/>
      <c r="C10" s="42"/>
      <c r="D10" s="88"/>
      <c r="E10" s="88"/>
      <c r="F10" s="88"/>
      <c r="G10" s="88"/>
      <c r="H10" s="29" t="s">
        <v>9</v>
      </c>
      <c r="I10" s="3">
        <f>I13+I16+I22+I39+I51+I24+I67+I30+I19+I27+I33+I36</f>
        <v>71431.899999999994</v>
      </c>
      <c r="J10" s="3">
        <f>J13+J16+J22+J39+J51+J24+J67+J30+J19+J27+J33+J36</f>
        <v>70536.499999999985</v>
      </c>
      <c r="K10" s="3">
        <f t="shared" si="0"/>
        <v>98.746498413173939</v>
      </c>
      <c r="L10" s="61"/>
    </row>
    <row r="11" spans="1:12" ht="19.95" customHeight="1">
      <c r="A11" s="53" t="s">
        <v>14</v>
      </c>
      <c r="B11" s="61" t="s">
        <v>44</v>
      </c>
      <c r="C11" s="42"/>
      <c r="D11" s="40" t="s">
        <v>56</v>
      </c>
      <c r="E11" s="40" t="s">
        <v>57</v>
      </c>
      <c r="F11" s="40" t="s">
        <v>74</v>
      </c>
      <c r="G11" s="40" t="s">
        <v>75</v>
      </c>
      <c r="H11" s="1" t="s">
        <v>1</v>
      </c>
      <c r="I11" s="11">
        <f>I12+I13</f>
        <v>74547.600000000006</v>
      </c>
      <c r="J11" s="11">
        <f>J12+J13</f>
        <v>74109.399999999994</v>
      </c>
      <c r="K11" s="5">
        <f t="shared" si="0"/>
        <v>99.412187649233502</v>
      </c>
      <c r="L11" s="93" t="s">
        <v>47</v>
      </c>
    </row>
    <row r="12" spans="1:12" ht="26.4">
      <c r="A12" s="53"/>
      <c r="B12" s="61"/>
      <c r="C12" s="42"/>
      <c r="D12" s="40"/>
      <c r="E12" s="40"/>
      <c r="F12" s="40"/>
      <c r="G12" s="40"/>
      <c r="H12" s="30" t="s">
        <v>8</v>
      </c>
      <c r="I12" s="11">
        <v>36180.300000000003</v>
      </c>
      <c r="J12" s="12">
        <v>36180.199999999997</v>
      </c>
      <c r="K12" s="5">
        <f t="shared" si="0"/>
        <v>99.999723606493021</v>
      </c>
      <c r="L12" s="101"/>
    </row>
    <row r="13" spans="1:12" ht="26.4">
      <c r="A13" s="53"/>
      <c r="B13" s="61"/>
      <c r="C13" s="42"/>
      <c r="D13" s="40"/>
      <c r="E13" s="40"/>
      <c r="F13" s="40"/>
      <c r="G13" s="40"/>
      <c r="H13" s="30" t="s">
        <v>9</v>
      </c>
      <c r="I13" s="11">
        <v>38367.300000000003</v>
      </c>
      <c r="J13" s="19">
        <v>37929.199999999997</v>
      </c>
      <c r="K13" s="5">
        <f t="shared" si="0"/>
        <v>98.858142220067592</v>
      </c>
      <c r="L13" s="94"/>
    </row>
    <row r="14" spans="1:12" ht="22.95" customHeight="1">
      <c r="A14" s="53" t="s">
        <v>15</v>
      </c>
      <c r="B14" s="61" t="s">
        <v>45</v>
      </c>
      <c r="C14" s="42"/>
      <c r="D14" s="40" t="s">
        <v>56</v>
      </c>
      <c r="E14" s="40" t="s">
        <v>57</v>
      </c>
      <c r="F14" s="40" t="s">
        <v>74</v>
      </c>
      <c r="G14" s="40" t="s">
        <v>75</v>
      </c>
      <c r="H14" s="1" t="s">
        <v>1</v>
      </c>
      <c r="I14" s="11">
        <f>I15+I16</f>
        <v>61595.5</v>
      </c>
      <c r="J14" s="11">
        <f>J15+J16</f>
        <v>61239.299999999996</v>
      </c>
      <c r="K14" s="5">
        <f>(J14/I14)*100</f>
        <v>99.421711001615378</v>
      </c>
      <c r="L14" s="93" t="s">
        <v>88</v>
      </c>
    </row>
    <row r="15" spans="1:12" ht="26.4">
      <c r="A15" s="53"/>
      <c r="B15" s="61"/>
      <c r="C15" s="42"/>
      <c r="D15" s="40"/>
      <c r="E15" s="40"/>
      <c r="F15" s="40"/>
      <c r="G15" s="40"/>
      <c r="H15" s="30" t="s">
        <v>8</v>
      </c>
      <c r="I15" s="11">
        <v>50725.599999999999</v>
      </c>
      <c r="J15" s="12">
        <v>50725.7</v>
      </c>
      <c r="K15" s="5">
        <f t="shared" si="0"/>
        <v>100.00019713911712</v>
      </c>
      <c r="L15" s="101"/>
    </row>
    <row r="16" spans="1:12" ht="26.4">
      <c r="A16" s="53"/>
      <c r="B16" s="61"/>
      <c r="C16" s="43"/>
      <c r="D16" s="40"/>
      <c r="E16" s="40"/>
      <c r="F16" s="40"/>
      <c r="G16" s="40"/>
      <c r="H16" s="30" t="s">
        <v>9</v>
      </c>
      <c r="I16" s="11">
        <v>10869.9</v>
      </c>
      <c r="J16" s="12">
        <v>10513.6</v>
      </c>
      <c r="K16" s="5">
        <f t="shared" si="0"/>
        <v>96.722140958058503</v>
      </c>
      <c r="L16" s="94"/>
    </row>
    <row r="17" spans="1:12" ht="52.95" customHeight="1">
      <c r="A17" s="44" t="s">
        <v>16</v>
      </c>
      <c r="B17" s="74" t="s">
        <v>83</v>
      </c>
      <c r="C17" s="41"/>
      <c r="D17" s="40" t="s">
        <v>56</v>
      </c>
      <c r="E17" s="40" t="s">
        <v>57</v>
      </c>
      <c r="F17" s="40" t="s">
        <v>74</v>
      </c>
      <c r="G17" s="40" t="s">
        <v>75</v>
      </c>
      <c r="H17" s="1" t="s">
        <v>1</v>
      </c>
      <c r="I17" s="11">
        <f>I18+I19</f>
        <v>924</v>
      </c>
      <c r="J17" s="11">
        <f>J18+J19</f>
        <v>924</v>
      </c>
      <c r="K17" s="5">
        <f t="shared" si="0"/>
        <v>100</v>
      </c>
      <c r="L17" s="93" t="s">
        <v>99</v>
      </c>
    </row>
    <row r="18" spans="1:12" ht="26.4">
      <c r="A18" s="45"/>
      <c r="B18" s="75"/>
      <c r="C18" s="42"/>
      <c r="D18" s="40"/>
      <c r="E18" s="40"/>
      <c r="F18" s="40"/>
      <c r="G18" s="40"/>
      <c r="H18" s="30" t="s">
        <v>76</v>
      </c>
      <c r="I18" s="11">
        <v>877.8</v>
      </c>
      <c r="J18" s="12">
        <v>877.8</v>
      </c>
      <c r="K18" s="5">
        <f t="shared" si="0"/>
        <v>100</v>
      </c>
      <c r="L18" s="64"/>
    </row>
    <row r="19" spans="1:12" ht="26.4">
      <c r="A19" s="46"/>
      <c r="B19" s="76"/>
      <c r="C19" s="43"/>
      <c r="D19" s="40"/>
      <c r="E19" s="40"/>
      <c r="F19" s="40"/>
      <c r="G19" s="40"/>
      <c r="H19" s="30" t="s">
        <v>9</v>
      </c>
      <c r="I19" s="11">
        <v>46.2</v>
      </c>
      <c r="J19" s="12">
        <v>46.2</v>
      </c>
      <c r="K19" s="5">
        <f t="shared" si="0"/>
        <v>100</v>
      </c>
      <c r="L19" s="65"/>
    </row>
    <row r="20" spans="1:12" ht="16.2" customHeight="1">
      <c r="A20" s="53" t="s">
        <v>17</v>
      </c>
      <c r="B20" s="61" t="s">
        <v>55</v>
      </c>
      <c r="C20" s="61"/>
      <c r="D20" s="40" t="s">
        <v>56</v>
      </c>
      <c r="E20" s="40" t="s">
        <v>57</v>
      </c>
      <c r="F20" s="40" t="s">
        <v>74</v>
      </c>
      <c r="G20" s="40" t="s">
        <v>75</v>
      </c>
      <c r="H20" s="1" t="s">
        <v>2</v>
      </c>
      <c r="I20" s="11">
        <f>I21+I22</f>
        <v>790.8</v>
      </c>
      <c r="J20" s="12">
        <f>J21+J22</f>
        <v>790.8</v>
      </c>
      <c r="K20" s="5">
        <f t="shared" si="0"/>
        <v>100</v>
      </c>
      <c r="L20" s="102" t="s">
        <v>96</v>
      </c>
    </row>
    <row r="21" spans="1:12" ht="26.4">
      <c r="A21" s="53"/>
      <c r="B21" s="61"/>
      <c r="C21" s="61"/>
      <c r="D21" s="40"/>
      <c r="E21" s="40"/>
      <c r="F21" s="40"/>
      <c r="G21" s="40"/>
      <c r="H21" s="1" t="s">
        <v>3</v>
      </c>
      <c r="I21" s="7">
        <v>442.3</v>
      </c>
      <c r="J21" s="5">
        <v>442.3</v>
      </c>
      <c r="K21" s="5">
        <f t="shared" si="0"/>
        <v>100</v>
      </c>
      <c r="L21" s="103"/>
    </row>
    <row r="22" spans="1:12" ht="26.4">
      <c r="A22" s="53"/>
      <c r="B22" s="61"/>
      <c r="C22" s="61"/>
      <c r="D22" s="40"/>
      <c r="E22" s="40"/>
      <c r="F22" s="40"/>
      <c r="G22" s="40"/>
      <c r="H22" s="30" t="s">
        <v>4</v>
      </c>
      <c r="I22" s="7">
        <v>348.5</v>
      </c>
      <c r="J22" s="5">
        <v>348.5</v>
      </c>
      <c r="K22" s="5">
        <f t="shared" si="0"/>
        <v>100</v>
      </c>
      <c r="L22" s="104"/>
    </row>
    <row r="23" spans="1:12" ht="41.4" customHeight="1">
      <c r="A23" s="53" t="s">
        <v>18</v>
      </c>
      <c r="B23" s="82" t="s">
        <v>62</v>
      </c>
      <c r="C23" s="47"/>
      <c r="D23" s="40" t="s">
        <v>56</v>
      </c>
      <c r="E23" s="40" t="s">
        <v>57</v>
      </c>
      <c r="F23" s="40" t="s">
        <v>74</v>
      </c>
      <c r="G23" s="40" t="s">
        <v>75</v>
      </c>
      <c r="H23" s="10" t="s">
        <v>2</v>
      </c>
      <c r="I23" s="12">
        <f>I24</f>
        <v>455.9</v>
      </c>
      <c r="J23" s="12">
        <f>J24</f>
        <v>453.9</v>
      </c>
      <c r="K23" s="5">
        <f t="shared" si="0"/>
        <v>99.561307304233381</v>
      </c>
      <c r="L23" s="41" t="s">
        <v>95</v>
      </c>
    </row>
    <row r="24" spans="1:12" ht="26.4">
      <c r="A24" s="53"/>
      <c r="B24" s="83"/>
      <c r="C24" s="49"/>
      <c r="D24" s="40"/>
      <c r="E24" s="40"/>
      <c r="F24" s="40"/>
      <c r="G24" s="40"/>
      <c r="H24" s="10" t="s">
        <v>4</v>
      </c>
      <c r="I24" s="11">
        <v>455.9</v>
      </c>
      <c r="J24" s="12">
        <v>453.9</v>
      </c>
      <c r="K24" s="5">
        <f t="shared" si="0"/>
        <v>99.561307304233381</v>
      </c>
      <c r="L24" s="43"/>
    </row>
    <row r="25" spans="1:12" ht="39.6" customHeight="1">
      <c r="A25" s="44" t="s">
        <v>19</v>
      </c>
      <c r="B25" s="50" t="s">
        <v>85</v>
      </c>
      <c r="C25" s="47"/>
      <c r="D25" s="40" t="s">
        <v>56</v>
      </c>
      <c r="E25" s="40" t="s">
        <v>57</v>
      </c>
      <c r="F25" s="40" t="s">
        <v>74</v>
      </c>
      <c r="G25" s="40" t="s">
        <v>75</v>
      </c>
      <c r="H25" s="1" t="s">
        <v>2</v>
      </c>
      <c r="I25" s="11">
        <f>I26+I27</f>
        <v>140.5</v>
      </c>
      <c r="J25" s="11">
        <f>J26+J27</f>
        <v>140.5</v>
      </c>
      <c r="K25" s="5">
        <f>(J25/I25)*100</f>
        <v>100</v>
      </c>
      <c r="L25" s="41" t="s">
        <v>97</v>
      </c>
    </row>
    <row r="26" spans="1:12" ht="26.4">
      <c r="A26" s="45"/>
      <c r="B26" s="51"/>
      <c r="C26" s="48"/>
      <c r="D26" s="40"/>
      <c r="E26" s="40"/>
      <c r="F26" s="40"/>
      <c r="G26" s="40"/>
      <c r="H26" s="1" t="s">
        <v>3</v>
      </c>
      <c r="I26" s="7">
        <v>133.5</v>
      </c>
      <c r="J26" s="5">
        <v>133.5</v>
      </c>
      <c r="K26" s="5">
        <f t="shared" ref="K26:K27" si="1">(J26/I26)*100</f>
        <v>100</v>
      </c>
      <c r="L26" s="42"/>
    </row>
    <row r="27" spans="1:12" ht="31.2" customHeight="1">
      <c r="A27" s="46"/>
      <c r="B27" s="52"/>
      <c r="C27" s="49"/>
      <c r="D27" s="40"/>
      <c r="E27" s="40"/>
      <c r="F27" s="40"/>
      <c r="G27" s="40"/>
      <c r="H27" s="1" t="s">
        <v>4</v>
      </c>
      <c r="I27" s="7">
        <v>7</v>
      </c>
      <c r="J27" s="5">
        <v>7</v>
      </c>
      <c r="K27" s="5">
        <f t="shared" si="1"/>
        <v>100</v>
      </c>
      <c r="L27" s="43"/>
    </row>
    <row r="28" spans="1:12" ht="40.200000000000003" customHeight="1">
      <c r="A28" s="44" t="s">
        <v>20</v>
      </c>
      <c r="B28" s="82" t="s">
        <v>63</v>
      </c>
      <c r="C28" s="47"/>
      <c r="D28" s="58" t="s">
        <v>56</v>
      </c>
      <c r="E28" s="58" t="s">
        <v>57</v>
      </c>
      <c r="F28" s="40" t="s">
        <v>74</v>
      </c>
      <c r="G28" s="58" t="s">
        <v>75</v>
      </c>
      <c r="H28" s="1" t="s">
        <v>2</v>
      </c>
      <c r="I28" s="12">
        <f>I30+I29</f>
        <v>75.5</v>
      </c>
      <c r="J28" s="12">
        <f>J30+J29</f>
        <v>75.5</v>
      </c>
      <c r="K28" s="5">
        <f t="shared" si="0"/>
        <v>100</v>
      </c>
      <c r="L28" s="41" t="s">
        <v>98</v>
      </c>
    </row>
    <row r="29" spans="1:12" ht="59.4" customHeight="1">
      <c r="A29" s="45"/>
      <c r="B29" s="86"/>
      <c r="C29" s="48"/>
      <c r="D29" s="59"/>
      <c r="E29" s="59"/>
      <c r="F29" s="40"/>
      <c r="G29" s="59"/>
      <c r="H29" s="1" t="s">
        <v>3</v>
      </c>
      <c r="I29" s="12">
        <v>71.7</v>
      </c>
      <c r="J29" s="12">
        <v>71.7</v>
      </c>
      <c r="K29" s="5">
        <f t="shared" si="0"/>
        <v>100</v>
      </c>
      <c r="L29" s="42"/>
    </row>
    <row r="30" spans="1:12" ht="26.4" hidden="1">
      <c r="A30" s="46"/>
      <c r="B30" s="83"/>
      <c r="C30" s="49"/>
      <c r="D30" s="60"/>
      <c r="E30" s="60"/>
      <c r="F30" s="40"/>
      <c r="G30" s="60"/>
      <c r="H30" s="1" t="s">
        <v>4</v>
      </c>
      <c r="I30" s="12">
        <v>3.8</v>
      </c>
      <c r="J30" s="12">
        <v>3.8</v>
      </c>
      <c r="K30" s="5">
        <f t="shared" si="0"/>
        <v>100</v>
      </c>
      <c r="L30" s="43"/>
    </row>
    <row r="31" spans="1:12" ht="40.200000000000003" customHeight="1">
      <c r="A31" s="44" t="s">
        <v>101</v>
      </c>
      <c r="B31" s="50" t="s">
        <v>86</v>
      </c>
      <c r="C31" s="47"/>
      <c r="D31" s="40" t="s">
        <v>56</v>
      </c>
      <c r="E31" s="40" t="s">
        <v>57</v>
      </c>
      <c r="F31" s="40" t="s">
        <v>74</v>
      </c>
      <c r="G31" s="40" t="s">
        <v>75</v>
      </c>
      <c r="H31" s="1" t="s">
        <v>2</v>
      </c>
      <c r="I31" s="12">
        <f>I33+I32</f>
        <v>165.8</v>
      </c>
      <c r="J31" s="12">
        <f>J33+J32</f>
        <v>163.19999999999999</v>
      </c>
      <c r="K31" s="5">
        <f t="shared" si="0"/>
        <v>98.431845597104925</v>
      </c>
      <c r="L31" s="35" t="s">
        <v>100</v>
      </c>
    </row>
    <row r="32" spans="1:12" ht="34.200000000000003" customHeight="1">
      <c r="A32" s="45"/>
      <c r="B32" s="51"/>
      <c r="C32" s="48"/>
      <c r="D32" s="40"/>
      <c r="E32" s="40"/>
      <c r="F32" s="40"/>
      <c r="G32" s="40"/>
      <c r="H32" s="1" t="s">
        <v>3</v>
      </c>
      <c r="I32" s="12">
        <v>157.5</v>
      </c>
      <c r="J32" s="12">
        <v>155</v>
      </c>
      <c r="K32" s="5">
        <f t="shared" si="0"/>
        <v>98.412698412698404</v>
      </c>
      <c r="L32" s="34"/>
    </row>
    <row r="33" spans="1:12" ht="34.200000000000003" customHeight="1">
      <c r="A33" s="46"/>
      <c r="B33" s="52"/>
      <c r="C33" s="49"/>
      <c r="D33" s="40"/>
      <c r="E33" s="40"/>
      <c r="F33" s="40"/>
      <c r="G33" s="40"/>
      <c r="H33" s="1" t="s">
        <v>4</v>
      </c>
      <c r="I33" s="12">
        <v>8.3000000000000007</v>
      </c>
      <c r="J33" s="12">
        <v>8.1999999999999993</v>
      </c>
      <c r="K33" s="5">
        <f t="shared" si="0"/>
        <v>98.795180722891558</v>
      </c>
      <c r="L33" s="34"/>
    </row>
    <row r="34" spans="1:12" ht="39.6" customHeight="1">
      <c r="A34" s="53" t="s">
        <v>79</v>
      </c>
      <c r="B34" s="74" t="s">
        <v>61</v>
      </c>
      <c r="C34" s="41"/>
      <c r="D34" s="40" t="s">
        <v>56</v>
      </c>
      <c r="E34" s="40" t="s">
        <v>57</v>
      </c>
      <c r="F34" s="40" t="s">
        <v>74</v>
      </c>
      <c r="G34" s="40" t="s">
        <v>75</v>
      </c>
      <c r="H34" s="1" t="s">
        <v>2</v>
      </c>
      <c r="I34" s="12">
        <f>I36+I35</f>
        <v>605</v>
      </c>
      <c r="J34" s="12">
        <f>J36+J35</f>
        <v>604.79999999999995</v>
      </c>
      <c r="K34" s="5">
        <f t="shared" si="0"/>
        <v>99.966942148760324</v>
      </c>
      <c r="L34" s="47" t="s">
        <v>89</v>
      </c>
    </row>
    <row r="35" spans="1:12" ht="26.4" customHeight="1">
      <c r="A35" s="53"/>
      <c r="B35" s="75"/>
      <c r="C35" s="42"/>
      <c r="D35" s="40"/>
      <c r="E35" s="40"/>
      <c r="F35" s="40"/>
      <c r="G35" s="40"/>
      <c r="H35" s="1" t="s">
        <v>3</v>
      </c>
      <c r="I35" s="12">
        <v>0</v>
      </c>
      <c r="J35" s="12">
        <v>0</v>
      </c>
      <c r="K35" s="5">
        <v>0</v>
      </c>
      <c r="L35" s="48"/>
    </row>
    <row r="36" spans="1:12" ht="27" customHeight="1">
      <c r="A36" s="53"/>
      <c r="B36" s="76"/>
      <c r="C36" s="43"/>
      <c r="D36" s="40"/>
      <c r="E36" s="40"/>
      <c r="F36" s="40"/>
      <c r="G36" s="40"/>
      <c r="H36" s="1" t="s">
        <v>4</v>
      </c>
      <c r="I36" s="12">
        <v>605</v>
      </c>
      <c r="J36" s="12">
        <v>604.79999999999995</v>
      </c>
      <c r="K36" s="5">
        <f t="shared" si="0"/>
        <v>99.966942148760324</v>
      </c>
      <c r="L36" s="49"/>
    </row>
    <row r="37" spans="1:12" ht="18" customHeight="1">
      <c r="A37" s="53" t="s">
        <v>102</v>
      </c>
      <c r="B37" s="67" t="s">
        <v>10</v>
      </c>
      <c r="C37" s="67"/>
      <c r="D37" s="40" t="s">
        <v>56</v>
      </c>
      <c r="E37" s="40" t="s">
        <v>57</v>
      </c>
      <c r="F37" s="40" t="s">
        <v>74</v>
      </c>
      <c r="G37" s="40" t="s">
        <v>75</v>
      </c>
      <c r="H37" s="6" t="s">
        <v>1</v>
      </c>
      <c r="I37" s="13">
        <f>I38+I39</f>
        <v>15851.9</v>
      </c>
      <c r="J37" s="13">
        <f>J38+J39</f>
        <v>15810.9</v>
      </c>
      <c r="K37" s="3">
        <f t="shared" si="0"/>
        <v>99.741355925788071</v>
      </c>
      <c r="L37" s="57"/>
    </row>
    <row r="38" spans="1:12" ht="26.4">
      <c r="A38" s="53"/>
      <c r="B38" s="67"/>
      <c r="C38" s="67"/>
      <c r="D38" s="40"/>
      <c r="E38" s="40"/>
      <c r="F38" s="40"/>
      <c r="G38" s="40"/>
      <c r="H38" s="6" t="s">
        <v>3</v>
      </c>
      <c r="I38" s="13">
        <f>I41+I44+I47</f>
        <v>3353.1</v>
      </c>
      <c r="J38" s="13">
        <f>J41+J44+J47</f>
        <v>3353.1</v>
      </c>
      <c r="K38" s="3">
        <f t="shared" si="0"/>
        <v>100</v>
      </c>
      <c r="L38" s="57"/>
    </row>
    <row r="39" spans="1:12" ht="26.4">
      <c r="A39" s="53"/>
      <c r="B39" s="67"/>
      <c r="C39" s="67"/>
      <c r="D39" s="40"/>
      <c r="E39" s="40"/>
      <c r="F39" s="40"/>
      <c r="G39" s="40"/>
      <c r="H39" s="29" t="s">
        <v>4</v>
      </c>
      <c r="I39" s="13">
        <f>I42+I45+I48</f>
        <v>12498.8</v>
      </c>
      <c r="J39" s="13">
        <f>J42+J45+J48</f>
        <v>12457.8</v>
      </c>
      <c r="K39" s="3">
        <f t="shared" si="0"/>
        <v>99.67196850897686</v>
      </c>
      <c r="L39" s="57"/>
    </row>
    <row r="40" spans="1:12" ht="21" customHeight="1">
      <c r="A40" s="53" t="s">
        <v>103</v>
      </c>
      <c r="B40" s="61" t="s">
        <v>39</v>
      </c>
      <c r="C40" s="67"/>
      <c r="D40" s="40" t="s">
        <v>56</v>
      </c>
      <c r="E40" s="40" t="s">
        <v>57</v>
      </c>
      <c r="F40" s="40" t="s">
        <v>74</v>
      </c>
      <c r="G40" s="40" t="s">
        <v>75</v>
      </c>
      <c r="H40" s="1" t="s">
        <v>1</v>
      </c>
      <c r="I40" s="11">
        <f>I41+I42</f>
        <v>4697.8999999999996</v>
      </c>
      <c r="J40" s="12">
        <f>J41+J42</f>
        <v>4682.7</v>
      </c>
      <c r="K40" s="5">
        <f t="shared" si="0"/>
        <v>99.676451180314615</v>
      </c>
      <c r="L40" s="102" t="s">
        <v>36</v>
      </c>
    </row>
    <row r="41" spans="1:12" ht="26.4">
      <c r="A41" s="53"/>
      <c r="B41" s="61"/>
      <c r="C41" s="67"/>
      <c r="D41" s="40"/>
      <c r="E41" s="40"/>
      <c r="F41" s="40"/>
      <c r="G41" s="40"/>
      <c r="H41" s="1" t="s">
        <v>3</v>
      </c>
      <c r="I41" s="11">
        <v>1028.0999999999999</v>
      </c>
      <c r="J41" s="12">
        <v>1028.0999999999999</v>
      </c>
      <c r="K41" s="5">
        <f t="shared" si="0"/>
        <v>100</v>
      </c>
      <c r="L41" s="105"/>
    </row>
    <row r="42" spans="1:12" ht="26.4">
      <c r="A42" s="53"/>
      <c r="B42" s="61"/>
      <c r="C42" s="67"/>
      <c r="D42" s="40"/>
      <c r="E42" s="40"/>
      <c r="F42" s="40"/>
      <c r="G42" s="40"/>
      <c r="H42" s="30" t="s">
        <v>4</v>
      </c>
      <c r="I42" s="11">
        <v>3669.8</v>
      </c>
      <c r="J42" s="12">
        <v>3654.6</v>
      </c>
      <c r="K42" s="5">
        <f t="shared" si="0"/>
        <v>99.585808490925928</v>
      </c>
      <c r="L42" s="106"/>
    </row>
    <row r="43" spans="1:12" ht="16.95" customHeight="1">
      <c r="A43" s="53" t="s">
        <v>104</v>
      </c>
      <c r="B43" s="61" t="s">
        <v>40</v>
      </c>
      <c r="C43" s="69"/>
      <c r="D43" s="40" t="s">
        <v>56</v>
      </c>
      <c r="E43" s="40" t="s">
        <v>57</v>
      </c>
      <c r="F43" s="40" t="s">
        <v>74</v>
      </c>
      <c r="G43" s="40" t="s">
        <v>75</v>
      </c>
      <c r="H43" s="1" t="s">
        <v>2</v>
      </c>
      <c r="I43" s="11">
        <f>I44+I45</f>
        <v>3822.6000000000004</v>
      </c>
      <c r="J43" s="12">
        <f>J44+J45</f>
        <v>3796.8</v>
      </c>
      <c r="K43" s="5">
        <f t="shared" si="0"/>
        <v>99.325066708522996</v>
      </c>
      <c r="L43" s="102" t="s">
        <v>90</v>
      </c>
    </row>
    <row r="44" spans="1:12" ht="26.4">
      <c r="A44" s="53"/>
      <c r="B44" s="61"/>
      <c r="C44" s="69"/>
      <c r="D44" s="40"/>
      <c r="E44" s="40"/>
      <c r="F44" s="40"/>
      <c r="G44" s="40"/>
      <c r="H44" s="30" t="s">
        <v>3</v>
      </c>
      <c r="I44" s="11">
        <v>665.8</v>
      </c>
      <c r="J44" s="12">
        <v>665.8</v>
      </c>
      <c r="K44" s="5">
        <f t="shared" si="0"/>
        <v>100</v>
      </c>
      <c r="L44" s="105"/>
    </row>
    <row r="45" spans="1:12" ht="66.599999999999994" customHeight="1">
      <c r="A45" s="53"/>
      <c r="B45" s="61"/>
      <c r="C45" s="69"/>
      <c r="D45" s="40"/>
      <c r="E45" s="40"/>
      <c r="F45" s="40"/>
      <c r="G45" s="40"/>
      <c r="H45" s="30" t="s">
        <v>4</v>
      </c>
      <c r="I45" s="11">
        <v>3156.8</v>
      </c>
      <c r="J45" s="12">
        <v>3131</v>
      </c>
      <c r="K45" s="5">
        <f t="shared" si="0"/>
        <v>99.182716675114037</v>
      </c>
      <c r="L45" s="106"/>
    </row>
    <row r="46" spans="1:12" ht="19.95" customHeight="1">
      <c r="A46" s="53" t="s">
        <v>105</v>
      </c>
      <c r="B46" s="68" t="s">
        <v>41</v>
      </c>
      <c r="C46" s="69"/>
      <c r="D46" s="40" t="s">
        <v>56</v>
      </c>
      <c r="E46" s="40" t="s">
        <v>57</v>
      </c>
      <c r="F46" s="40" t="s">
        <v>74</v>
      </c>
      <c r="G46" s="40" t="s">
        <v>75</v>
      </c>
      <c r="H46" s="1" t="s">
        <v>2</v>
      </c>
      <c r="I46" s="11">
        <f>I47+I48</f>
        <v>7331.4</v>
      </c>
      <c r="J46" s="12">
        <f>J47+J48</f>
        <v>7331.4</v>
      </c>
      <c r="K46" s="5">
        <f t="shared" si="0"/>
        <v>100</v>
      </c>
      <c r="L46" s="102" t="s">
        <v>91</v>
      </c>
    </row>
    <row r="47" spans="1:12" ht="26.25" customHeight="1">
      <c r="A47" s="53"/>
      <c r="B47" s="68"/>
      <c r="C47" s="69"/>
      <c r="D47" s="40"/>
      <c r="E47" s="40"/>
      <c r="F47" s="40"/>
      <c r="G47" s="40"/>
      <c r="H47" s="30" t="s">
        <v>3</v>
      </c>
      <c r="I47" s="11">
        <v>1659.2</v>
      </c>
      <c r="J47" s="11">
        <v>1659.2</v>
      </c>
      <c r="K47" s="5">
        <f t="shared" si="0"/>
        <v>100</v>
      </c>
      <c r="L47" s="105"/>
    </row>
    <row r="48" spans="1:12" ht="84.6" customHeight="1">
      <c r="A48" s="53"/>
      <c r="B48" s="68"/>
      <c r="C48" s="69"/>
      <c r="D48" s="40"/>
      <c r="E48" s="40"/>
      <c r="F48" s="40"/>
      <c r="G48" s="40"/>
      <c r="H48" s="30" t="s">
        <v>4</v>
      </c>
      <c r="I48" s="11">
        <v>5672.2</v>
      </c>
      <c r="J48" s="11">
        <v>5672.2</v>
      </c>
      <c r="K48" s="5">
        <f t="shared" si="0"/>
        <v>100</v>
      </c>
      <c r="L48" s="106"/>
    </row>
    <row r="49" spans="1:12" ht="13.2" customHeight="1">
      <c r="A49" s="53" t="s">
        <v>106</v>
      </c>
      <c r="B49" s="67" t="s">
        <v>5</v>
      </c>
      <c r="C49" s="67"/>
      <c r="D49" s="40" t="s">
        <v>56</v>
      </c>
      <c r="E49" s="40" t="s">
        <v>57</v>
      </c>
      <c r="F49" s="40" t="s">
        <v>74</v>
      </c>
      <c r="G49" s="40" t="s">
        <v>75</v>
      </c>
      <c r="H49" s="29" t="s">
        <v>6</v>
      </c>
      <c r="I49" s="13">
        <f>I50+I51</f>
        <v>10382.300000000001</v>
      </c>
      <c r="J49" s="13">
        <f>J50+J51</f>
        <v>10278.799999999999</v>
      </c>
      <c r="K49" s="3">
        <f t="shared" si="0"/>
        <v>99.003111064022406</v>
      </c>
      <c r="L49" s="73"/>
    </row>
    <row r="50" spans="1:12" ht="26.4">
      <c r="A50" s="53"/>
      <c r="B50" s="67"/>
      <c r="C50" s="67"/>
      <c r="D50" s="40"/>
      <c r="E50" s="40"/>
      <c r="F50" s="40"/>
      <c r="G50" s="40"/>
      <c r="H50" s="29" t="s">
        <v>3</v>
      </c>
      <c r="I50" s="13">
        <f>I53+I59+I62+I64+I56</f>
        <v>2161.1</v>
      </c>
      <c r="J50" s="13">
        <f>J53+J59+J62+J64+J56</f>
        <v>2115.3000000000002</v>
      </c>
      <c r="K50" s="3">
        <f t="shared" si="0"/>
        <v>97.880708898246269</v>
      </c>
      <c r="L50" s="73"/>
    </row>
    <row r="51" spans="1:12" ht="26.4">
      <c r="A51" s="53"/>
      <c r="B51" s="67"/>
      <c r="C51" s="67"/>
      <c r="D51" s="40"/>
      <c r="E51" s="40"/>
      <c r="F51" s="40"/>
      <c r="G51" s="40"/>
      <c r="H51" s="29" t="s">
        <v>4</v>
      </c>
      <c r="I51" s="13">
        <f>I54+I60+I63+I57</f>
        <v>8221.2000000000007</v>
      </c>
      <c r="J51" s="13">
        <f>J54+J60+J63+J57</f>
        <v>8163.5</v>
      </c>
      <c r="K51" s="3">
        <f t="shared" si="0"/>
        <v>99.298155986960538</v>
      </c>
      <c r="L51" s="73"/>
    </row>
    <row r="52" spans="1:12" ht="22.5" customHeight="1">
      <c r="A52" s="53" t="s">
        <v>107</v>
      </c>
      <c r="B52" s="62" t="s">
        <v>42</v>
      </c>
      <c r="C52" s="61"/>
      <c r="D52" s="40" t="s">
        <v>56</v>
      </c>
      <c r="E52" s="40" t="s">
        <v>57</v>
      </c>
      <c r="F52" s="40" t="s">
        <v>74</v>
      </c>
      <c r="G52" s="40" t="s">
        <v>75</v>
      </c>
      <c r="H52" s="1" t="s">
        <v>2</v>
      </c>
      <c r="I52" s="11">
        <f>I53+I54</f>
        <v>1718.4</v>
      </c>
      <c r="J52" s="11">
        <f>J53+J54</f>
        <v>1692.3</v>
      </c>
      <c r="K52" s="5">
        <f t="shared" si="0"/>
        <v>98.48114525139664</v>
      </c>
      <c r="L52" s="93" t="s">
        <v>60</v>
      </c>
    </row>
    <row r="53" spans="1:12" ht="26.4">
      <c r="A53" s="53"/>
      <c r="B53" s="62"/>
      <c r="C53" s="61"/>
      <c r="D53" s="40"/>
      <c r="E53" s="40"/>
      <c r="F53" s="40"/>
      <c r="G53" s="40"/>
      <c r="H53" s="30" t="s">
        <v>3</v>
      </c>
      <c r="I53" s="11">
        <v>0</v>
      </c>
      <c r="J53" s="11">
        <v>0</v>
      </c>
      <c r="K53" s="5">
        <v>0</v>
      </c>
      <c r="L53" s="101"/>
    </row>
    <row r="54" spans="1:12" ht="29.25" customHeight="1">
      <c r="A54" s="53"/>
      <c r="B54" s="62"/>
      <c r="C54" s="61"/>
      <c r="D54" s="40"/>
      <c r="E54" s="40"/>
      <c r="F54" s="40"/>
      <c r="G54" s="40"/>
      <c r="H54" s="30" t="s">
        <v>4</v>
      </c>
      <c r="I54" s="11">
        <v>1718.4</v>
      </c>
      <c r="J54" s="12">
        <v>1692.3</v>
      </c>
      <c r="K54" s="5">
        <f t="shared" si="0"/>
        <v>98.48114525139664</v>
      </c>
      <c r="L54" s="101"/>
    </row>
    <row r="55" spans="1:12" ht="23.25" customHeight="1">
      <c r="A55" s="44" t="s">
        <v>108</v>
      </c>
      <c r="B55" s="98" t="s">
        <v>51</v>
      </c>
      <c r="C55" s="69"/>
      <c r="D55" s="40" t="s">
        <v>56</v>
      </c>
      <c r="E55" s="40" t="s">
        <v>57</v>
      </c>
      <c r="F55" s="40" t="s">
        <v>74</v>
      </c>
      <c r="G55" s="40" t="s">
        <v>75</v>
      </c>
      <c r="H55" s="1" t="s">
        <v>2</v>
      </c>
      <c r="I55" s="11">
        <f>I56+I57</f>
        <v>46.5</v>
      </c>
      <c r="J55" s="11">
        <f>J56+J57</f>
        <v>46.5</v>
      </c>
      <c r="K55" s="5">
        <f t="shared" si="0"/>
        <v>100</v>
      </c>
      <c r="L55" s="101"/>
    </row>
    <row r="56" spans="1:12" ht="27.75" customHeight="1">
      <c r="A56" s="45"/>
      <c r="B56" s="99"/>
      <c r="C56" s="69"/>
      <c r="D56" s="40"/>
      <c r="E56" s="40"/>
      <c r="F56" s="40"/>
      <c r="G56" s="40"/>
      <c r="H56" s="30" t="s">
        <v>3</v>
      </c>
      <c r="I56" s="11">
        <v>0</v>
      </c>
      <c r="J56" s="12">
        <v>0</v>
      </c>
      <c r="K56" s="5">
        <v>0</v>
      </c>
      <c r="L56" s="101"/>
    </row>
    <row r="57" spans="1:12" ht="27.75" customHeight="1">
      <c r="A57" s="46"/>
      <c r="B57" s="100"/>
      <c r="C57" s="69"/>
      <c r="D57" s="40"/>
      <c r="E57" s="40"/>
      <c r="F57" s="40"/>
      <c r="G57" s="40"/>
      <c r="H57" s="30" t="s">
        <v>4</v>
      </c>
      <c r="I57" s="11">
        <v>46.5</v>
      </c>
      <c r="J57" s="12">
        <v>46.5</v>
      </c>
      <c r="K57" s="5">
        <f t="shared" si="0"/>
        <v>100</v>
      </c>
      <c r="L57" s="94"/>
    </row>
    <row r="58" spans="1:12" ht="22.5" customHeight="1">
      <c r="A58" s="53" t="s">
        <v>109</v>
      </c>
      <c r="B58" s="61" t="s">
        <v>54</v>
      </c>
      <c r="C58" s="66"/>
      <c r="D58" s="40" t="s">
        <v>56</v>
      </c>
      <c r="E58" s="40" t="s">
        <v>57</v>
      </c>
      <c r="F58" s="40" t="s">
        <v>74</v>
      </c>
      <c r="G58" s="40" t="s">
        <v>75</v>
      </c>
      <c r="H58" s="1" t="s">
        <v>2</v>
      </c>
      <c r="I58" s="11">
        <f>I59+I60</f>
        <v>724.2</v>
      </c>
      <c r="J58" s="12">
        <f>J59+J60</f>
        <v>715.5</v>
      </c>
      <c r="K58" s="5">
        <f t="shared" si="0"/>
        <v>98.798674399337187</v>
      </c>
      <c r="L58" s="93" t="s">
        <v>72</v>
      </c>
    </row>
    <row r="59" spans="1:12" ht="26.4">
      <c r="A59" s="53"/>
      <c r="B59" s="62"/>
      <c r="C59" s="61"/>
      <c r="D59" s="40"/>
      <c r="E59" s="40"/>
      <c r="F59" s="40"/>
      <c r="G59" s="40"/>
      <c r="H59" s="30" t="s">
        <v>3</v>
      </c>
      <c r="I59" s="11">
        <v>20.2</v>
      </c>
      <c r="J59" s="12">
        <v>20.2</v>
      </c>
      <c r="K59" s="5">
        <f t="shared" si="0"/>
        <v>100</v>
      </c>
      <c r="L59" s="101"/>
    </row>
    <row r="60" spans="1:12" ht="25.5" customHeight="1">
      <c r="A60" s="53"/>
      <c r="B60" s="62"/>
      <c r="C60" s="61"/>
      <c r="D60" s="40"/>
      <c r="E60" s="40"/>
      <c r="F60" s="40"/>
      <c r="G60" s="40"/>
      <c r="H60" s="30" t="s">
        <v>4</v>
      </c>
      <c r="I60" s="11">
        <v>704</v>
      </c>
      <c r="J60" s="11">
        <v>695.3</v>
      </c>
      <c r="K60" s="5">
        <f t="shared" si="0"/>
        <v>98.764204545454533</v>
      </c>
      <c r="L60" s="94"/>
    </row>
    <row r="61" spans="1:12" ht="51.75" customHeight="1">
      <c r="A61" s="53" t="s">
        <v>110</v>
      </c>
      <c r="B61" s="61" t="s">
        <v>52</v>
      </c>
      <c r="C61" s="61"/>
      <c r="D61" s="40" t="s">
        <v>56</v>
      </c>
      <c r="E61" s="40" t="s">
        <v>57</v>
      </c>
      <c r="F61" s="40" t="s">
        <v>74</v>
      </c>
      <c r="G61" s="40" t="s">
        <v>75</v>
      </c>
      <c r="H61" s="1" t="s">
        <v>2</v>
      </c>
      <c r="I61" s="11">
        <f>I62+I63</f>
        <v>6659.9000000000005</v>
      </c>
      <c r="J61" s="12">
        <f>J62+J63</f>
        <v>6637</v>
      </c>
      <c r="K61" s="5">
        <f t="shared" si="0"/>
        <v>99.656150993258152</v>
      </c>
      <c r="L61" s="93" t="s">
        <v>58</v>
      </c>
    </row>
    <row r="62" spans="1:12" ht="27" customHeight="1">
      <c r="A62" s="53"/>
      <c r="B62" s="62"/>
      <c r="C62" s="61"/>
      <c r="D62" s="40"/>
      <c r="E62" s="40"/>
      <c r="F62" s="40"/>
      <c r="G62" s="40"/>
      <c r="H62" s="30" t="s">
        <v>3</v>
      </c>
      <c r="I62" s="11">
        <v>907.6</v>
      </c>
      <c r="J62" s="12">
        <v>907.6</v>
      </c>
      <c r="K62" s="5">
        <f t="shared" si="0"/>
        <v>100</v>
      </c>
      <c r="L62" s="101"/>
    </row>
    <row r="63" spans="1:12" ht="28.2" customHeight="1">
      <c r="A63" s="53"/>
      <c r="B63" s="62"/>
      <c r="C63" s="61"/>
      <c r="D63" s="40"/>
      <c r="E63" s="40"/>
      <c r="F63" s="40"/>
      <c r="G63" s="40"/>
      <c r="H63" s="30" t="s">
        <v>4</v>
      </c>
      <c r="I63" s="11">
        <v>5752.3</v>
      </c>
      <c r="J63" s="12">
        <v>5729.4</v>
      </c>
      <c r="K63" s="5">
        <f t="shared" si="0"/>
        <v>99.601898371086335</v>
      </c>
      <c r="L63" s="94"/>
    </row>
    <row r="64" spans="1:12" ht="81.75" customHeight="1">
      <c r="A64" s="36" t="s">
        <v>111</v>
      </c>
      <c r="B64" s="30" t="s">
        <v>53</v>
      </c>
      <c r="C64" s="30"/>
      <c r="D64" s="28" t="s">
        <v>56</v>
      </c>
      <c r="E64" s="28" t="s">
        <v>57</v>
      </c>
      <c r="F64" s="28" t="s">
        <v>74</v>
      </c>
      <c r="G64" s="28" t="s">
        <v>75</v>
      </c>
      <c r="H64" s="1" t="s">
        <v>3</v>
      </c>
      <c r="I64" s="11">
        <v>1233.3</v>
      </c>
      <c r="J64" s="11">
        <v>1187.5</v>
      </c>
      <c r="K64" s="5">
        <f t="shared" si="0"/>
        <v>96.286386118543746</v>
      </c>
      <c r="L64" s="37" t="s">
        <v>92</v>
      </c>
    </row>
    <row r="65" spans="1:12" ht="14.25" customHeight="1">
      <c r="A65" s="53" t="s">
        <v>112</v>
      </c>
      <c r="B65" s="54" t="s">
        <v>11</v>
      </c>
      <c r="C65" s="41"/>
      <c r="D65" s="40" t="s">
        <v>56</v>
      </c>
      <c r="E65" s="40" t="s">
        <v>57</v>
      </c>
      <c r="F65" s="58" t="s">
        <v>74</v>
      </c>
      <c r="G65" s="58" t="s">
        <v>75</v>
      </c>
      <c r="H65" s="6" t="s">
        <v>7</v>
      </c>
      <c r="I65" s="13">
        <f>I66+I67</f>
        <v>9521</v>
      </c>
      <c r="J65" s="13">
        <f>J66+J67</f>
        <v>9506.1</v>
      </c>
      <c r="K65" s="3">
        <f t="shared" si="0"/>
        <v>99.843503833630919</v>
      </c>
      <c r="L65" s="57"/>
    </row>
    <row r="66" spans="1:12" ht="26.4">
      <c r="A66" s="53"/>
      <c r="B66" s="55"/>
      <c r="C66" s="42"/>
      <c r="D66" s="40"/>
      <c r="E66" s="40"/>
      <c r="F66" s="59"/>
      <c r="G66" s="59"/>
      <c r="H66" s="6" t="s">
        <v>3</v>
      </c>
      <c r="I66" s="13">
        <f>I69+I68+I70</f>
        <v>9521</v>
      </c>
      <c r="J66" s="13">
        <f>J69+J68+J70</f>
        <v>9506.1</v>
      </c>
      <c r="K66" s="3">
        <f t="shared" si="0"/>
        <v>99.843503833630919</v>
      </c>
      <c r="L66" s="57"/>
    </row>
    <row r="67" spans="1:12" ht="26.4">
      <c r="A67" s="53"/>
      <c r="B67" s="56"/>
      <c r="C67" s="43"/>
      <c r="D67" s="40"/>
      <c r="E67" s="40"/>
      <c r="F67" s="60"/>
      <c r="G67" s="60"/>
      <c r="H67" s="6" t="s">
        <v>4</v>
      </c>
      <c r="I67" s="13">
        <v>0</v>
      </c>
      <c r="J67" s="13">
        <v>0</v>
      </c>
      <c r="K67" s="3">
        <v>0</v>
      </c>
      <c r="L67" s="33"/>
    </row>
    <row r="68" spans="1:12" ht="72" customHeight="1">
      <c r="A68" s="36" t="s">
        <v>113</v>
      </c>
      <c r="B68" s="30" t="s">
        <v>43</v>
      </c>
      <c r="C68" s="30"/>
      <c r="D68" s="28" t="s">
        <v>56</v>
      </c>
      <c r="E68" s="28" t="s">
        <v>57</v>
      </c>
      <c r="F68" s="28" t="s">
        <v>74</v>
      </c>
      <c r="G68" s="28" t="s">
        <v>75</v>
      </c>
      <c r="H68" s="1" t="s">
        <v>3</v>
      </c>
      <c r="I68" s="11">
        <v>729</v>
      </c>
      <c r="J68" s="11">
        <v>715.1</v>
      </c>
      <c r="K68" s="5">
        <f t="shared" si="0"/>
        <v>98.093278463648829</v>
      </c>
      <c r="L68" s="38" t="s">
        <v>50</v>
      </c>
    </row>
    <row r="69" spans="1:12" ht="107.4" customHeight="1">
      <c r="A69" s="36" t="s">
        <v>114</v>
      </c>
      <c r="B69" s="30" t="s">
        <v>67</v>
      </c>
      <c r="C69" s="30"/>
      <c r="D69" s="28" t="s">
        <v>56</v>
      </c>
      <c r="E69" s="28" t="s">
        <v>57</v>
      </c>
      <c r="F69" s="28" t="s">
        <v>74</v>
      </c>
      <c r="G69" s="28" t="s">
        <v>75</v>
      </c>
      <c r="H69" s="1" t="s">
        <v>3</v>
      </c>
      <c r="I69" s="11">
        <v>6359</v>
      </c>
      <c r="J69" s="12">
        <v>6358</v>
      </c>
      <c r="K69" s="5">
        <f t="shared" si="0"/>
        <v>99.984274256958642</v>
      </c>
      <c r="L69" s="39" t="s">
        <v>93</v>
      </c>
    </row>
    <row r="70" spans="1:12" ht="123.6" customHeight="1">
      <c r="A70" s="36" t="s">
        <v>115</v>
      </c>
      <c r="B70" s="30" t="s">
        <v>68</v>
      </c>
      <c r="C70" s="17"/>
      <c r="D70" s="28" t="s">
        <v>56</v>
      </c>
      <c r="E70" s="28" t="s">
        <v>57</v>
      </c>
      <c r="F70" s="28" t="s">
        <v>74</v>
      </c>
      <c r="G70" s="28" t="s">
        <v>75</v>
      </c>
      <c r="H70" s="1" t="s">
        <v>3</v>
      </c>
      <c r="I70" s="18">
        <v>2433</v>
      </c>
      <c r="J70" s="18">
        <v>2433</v>
      </c>
      <c r="K70" s="5">
        <f t="shared" si="0"/>
        <v>100</v>
      </c>
      <c r="L70" s="38" t="s">
        <v>94</v>
      </c>
    </row>
    <row r="71" spans="1:12">
      <c r="A71"/>
      <c r="B71" s="20"/>
      <c r="C71"/>
      <c r="D71"/>
      <c r="E71"/>
      <c r="F71"/>
      <c r="G71"/>
      <c r="H71"/>
      <c r="I71"/>
      <c r="J71"/>
      <c r="K71"/>
      <c r="L71"/>
    </row>
    <row r="72" spans="1:12">
      <c r="A72"/>
      <c r="B72" s="20"/>
      <c r="C72"/>
      <c r="D72"/>
      <c r="E72"/>
      <c r="F72"/>
      <c r="G72"/>
      <c r="H72"/>
      <c r="I72"/>
      <c r="J72"/>
      <c r="K72"/>
      <c r="L72"/>
    </row>
    <row r="73" spans="1:12">
      <c r="A73"/>
      <c r="B73" s="20"/>
      <c r="C73"/>
      <c r="D73"/>
      <c r="E73"/>
      <c r="F73"/>
      <c r="G73"/>
      <c r="H73"/>
      <c r="I73"/>
      <c r="J73"/>
      <c r="K73"/>
      <c r="L73"/>
    </row>
    <row r="74" spans="1:12">
      <c r="A74"/>
      <c r="B74" s="20"/>
      <c r="C74"/>
      <c r="D74"/>
      <c r="E74"/>
      <c r="F74"/>
      <c r="G74"/>
      <c r="H74"/>
      <c r="I74"/>
      <c r="J74"/>
      <c r="K74"/>
      <c r="L74"/>
    </row>
    <row r="75" spans="1:12">
      <c r="A75"/>
      <c r="B75" s="20"/>
      <c r="C75"/>
      <c r="D75"/>
      <c r="E75"/>
      <c r="F75"/>
      <c r="G75"/>
      <c r="H75"/>
      <c r="I75"/>
      <c r="J75"/>
      <c r="K75"/>
      <c r="L75"/>
    </row>
    <row r="76" spans="1:12">
      <c r="A76"/>
      <c r="B76" s="20"/>
      <c r="C76"/>
      <c r="D76"/>
      <c r="E76"/>
      <c r="F76"/>
      <c r="G76"/>
      <c r="H76"/>
      <c r="I76"/>
      <c r="J76"/>
      <c r="K76"/>
      <c r="L76"/>
    </row>
  </sheetData>
  <mergeCells count="169">
    <mergeCell ref="G65:G67"/>
    <mergeCell ref="L65:L66"/>
    <mergeCell ref="L25:L27"/>
    <mergeCell ref="A65:A67"/>
    <mergeCell ref="B65:B67"/>
    <mergeCell ref="C65:C67"/>
    <mergeCell ref="D65:D67"/>
    <mergeCell ref="E65:E67"/>
    <mergeCell ref="F65:F67"/>
    <mergeCell ref="G58:G60"/>
    <mergeCell ref="L58:L60"/>
    <mergeCell ref="A61:A63"/>
    <mergeCell ref="B61:B63"/>
    <mergeCell ref="C61:C63"/>
    <mergeCell ref="D61:D63"/>
    <mergeCell ref="E61:E63"/>
    <mergeCell ref="F61:F63"/>
    <mergeCell ref="G61:G63"/>
    <mergeCell ref="L61:L63"/>
    <mergeCell ref="A58:A60"/>
    <mergeCell ref="B58:B60"/>
    <mergeCell ref="C58:C60"/>
    <mergeCell ref="D58:D60"/>
    <mergeCell ref="E58:E60"/>
    <mergeCell ref="F58:F60"/>
    <mergeCell ref="G52:G54"/>
    <mergeCell ref="L52:L57"/>
    <mergeCell ref="A55:A57"/>
    <mergeCell ref="B55:B57"/>
    <mergeCell ref="C55:C57"/>
    <mergeCell ref="D55:D57"/>
    <mergeCell ref="E55:E57"/>
    <mergeCell ref="F55:F57"/>
    <mergeCell ref="G55:G57"/>
    <mergeCell ref="A52:A54"/>
    <mergeCell ref="B52:B54"/>
    <mergeCell ref="C52:C54"/>
    <mergeCell ref="D52:D54"/>
    <mergeCell ref="E52:E54"/>
    <mergeCell ref="F52:F54"/>
    <mergeCell ref="G46:G48"/>
    <mergeCell ref="L46:L48"/>
    <mergeCell ref="A49:A51"/>
    <mergeCell ref="B49:B51"/>
    <mergeCell ref="C49:C51"/>
    <mergeCell ref="D49:D51"/>
    <mergeCell ref="E49:E51"/>
    <mergeCell ref="F49:F51"/>
    <mergeCell ref="G49:G51"/>
    <mergeCell ref="L49:L51"/>
    <mergeCell ref="A46:A48"/>
    <mergeCell ref="B46:B48"/>
    <mergeCell ref="C46:C48"/>
    <mergeCell ref="D46:D48"/>
    <mergeCell ref="E46:E48"/>
    <mergeCell ref="F46:F48"/>
    <mergeCell ref="G40:G42"/>
    <mergeCell ref="L40:L42"/>
    <mergeCell ref="A43:A45"/>
    <mergeCell ref="B43:B45"/>
    <mergeCell ref="C43:C45"/>
    <mergeCell ref="D43:D45"/>
    <mergeCell ref="E43:E45"/>
    <mergeCell ref="F43:F45"/>
    <mergeCell ref="G43:G45"/>
    <mergeCell ref="L43:L45"/>
    <mergeCell ref="A40:A42"/>
    <mergeCell ref="B40:B42"/>
    <mergeCell ref="C40:C42"/>
    <mergeCell ref="D40:D42"/>
    <mergeCell ref="E40:E42"/>
    <mergeCell ref="F40:F42"/>
    <mergeCell ref="G34:G36"/>
    <mergeCell ref="L34:L36"/>
    <mergeCell ref="A37:A39"/>
    <mergeCell ref="B37:B39"/>
    <mergeCell ref="C37:C39"/>
    <mergeCell ref="D37:D39"/>
    <mergeCell ref="E37:E39"/>
    <mergeCell ref="F37:F39"/>
    <mergeCell ref="G37:G39"/>
    <mergeCell ref="L37:L39"/>
    <mergeCell ref="A34:A36"/>
    <mergeCell ref="B34:B36"/>
    <mergeCell ref="C34:C36"/>
    <mergeCell ref="D34:D36"/>
    <mergeCell ref="E34:E36"/>
    <mergeCell ref="F34:F36"/>
    <mergeCell ref="L28:L30"/>
    <mergeCell ref="A31:A33"/>
    <mergeCell ref="B31:B33"/>
    <mergeCell ref="C31:C33"/>
    <mergeCell ref="D31:D33"/>
    <mergeCell ref="E31:E33"/>
    <mergeCell ref="F31:F33"/>
    <mergeCell ref="G31:G33"/>
    <mergeCell ref="G25:G27"/>
    <mergeCell ref="A28:A30"/>
    <mergeCell ref="B28:B30"/>
    <mergeCell ref="C28:C30"/>
    <mergeCell ref="D28:D30"/>
    <mergeCell ref="E28:E30"/>
    <mergeCell ref="F28:F30"/>
    <mergeCell ref="G28:G30"/>
    <mergeCell ref="A25:A27"/>
    <mergeCell ref="B25:B27"/>
    <mergeCell ref="C25:C27"/>
    <mergeCell ref="D25:D27"/>
    <mergeCell ref="E25:E27"/>
    <mergeCell ref="F25:F27"/>
    <mergeCell ref="G20:G22"/>
    <mergeCell ref="L20:L22"/>
    <mergeCell ref="A23:A24"/>
    <mergeCell ref="B23:B24"/>
    <mergeCell ref="C23:C24"/>
    <mergeCell ref="D23:D24"/>
    <mergeCell ref="E23:E24"/>
    <mergeCell ref="F23:F24"/>
    <mergeCell ref="G23:G24"/>
    <mergeCell ref="L23:L24"/>
    <mergeCell ref="A20:A22"/>
    <mergeCell ref="B20:B22"/>
    <mergeCell ref="C20:C22"/>
    <mergeCell ref="D20:D22"/>
    <mergeCell ref="E20:E22"/>
    <mergeCell ref="F20:F22"/>
    <mergeCell ref="A17:A19"/>
    <mergeCell ref="B17:B19"/>
    <mergeCell ref="C17:C19"/>
    <mergeCell ref="D17:D19"/>
    <mergeCell ref="E17:E19"/>
    <mergeCell ref="F17:F19"/>
    <mergeCell ref="G17:G19"/>
    <mergeCell ref="L17:L19"/>
    <mergeCell ref="A14:A16"/>
    <mergeCell ref="B14:B16"/>
    <mergeCell ref="D14:D16"/>
    <mergeCell ref="E14:E16"/>
    <mergeCell ref="F14:F16"/>
    <mergeCell ref="G14:G16"/>
    <mergeCell ref="L7:L10"/>
    <mergeCell ref="A11:A13"/>
    <mergeCell ref="B11:B13"/>
    <mergeCell ref="D11:D13"/>
    <mergeCell ref="E11:E13"/>
    <mergeCell ref="F11:F13"/>
    <mergeCell ref="G11:G13"/>
    <mergeCell ref="L11:L13"/>
    <mergeCell ref="J5:J6"/>
    <mergeCell ref="K5:K6"/>
    <mergeCell ref="L5:L6"/>
    <mergeCell ref="A7:A10"/>
    <mergeCell ref="B7:B10"/>
    <mergeCell ref="C7:C16"/>
    <mergeCell ref="D7:D10"/>
    <mergeCell ref="E7:E10"/>
    <mergeCell ref="F7:F10"/>
    <mergeCell ref="G7:G10"/>
    <mergeCell ref="L14:L16"/>
    <mergeCell ref="B1:L1"/>
    <mergeCell ref="B2:L2"/>
    <mergeCell ref="B3:L3"/>
    <mergeCell ref="A5:A6"/>
    <mergeCell ref="B5:B6"/>
    <mergeCell ref="C5:C6"/>
    <mergeCell ref="D5:E5"/>
    <mergeCell ref="F5:G5"/>
    <mergeCell ref="H5:H6"/>
    <mergeCell ref="I5:I6"/>
  </mergeCells>
  <pageMargins left="0.17" right="0.16" top="0.38" bottom="0.35" header="0.49" footer="0.33"/>
  <pageSetup paperSize="9" scale="80" fitToHeight="4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 год</vt:lpstr>
      <vt:lpstr>2018 год  по кас расх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Пользователь</cp:lastModifiedBy>
  <cp:lastPrinted>2019-02-26T11:23:40Z</cp:lastPrinted>
  <dcterms:created xsi:type="dcterms:W3CDTF">2014-02-25T08:06:20Z</dcterms:created>
  <dcterms:modified xsi:type="dcterms:W3CDTF">2019-02-26T11:23:43Z</dcterms:modified>
</cp:coreProperties>
</file>